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E:\PRONTUARIOS 2019-2020\PRONTUARIOS ANUALES Y CUATRIM F 2019-2020\PRONTUARIOS 2019-2020 TECNOLÓGICAS ARM\"/>
    </mc:Choice>
  </mc:AlternateContent>
  <xr:revisionPtr revIDLastSave="0" documentId="13_ncr:1_{5E44017F-17F4-4575-BD2A-5167C0CBB421}" xr6:coauthVersionLast="47" xr6:coauthVersionMax="47" xr10:uidLastSave="{00000000-0000-0000-0000-000000000000}"/>
  <bookViews>
    <workbookView xWindow="-120" yWindow="-120" windowWidth="29040" windowHeight="15840" tabRatio="785" xr2:uid="{00000000-000D-0000-FFFF-FFFF00000000}"/>
  </bookViews>
  <sheets>
    <sheet name="Ind. 02 " sheetId="12" r:id="rId1"/>
    <sheet name="G2(4)" sheetId="5" state="hidden" r:id="rId2"/>
    <sheet name="2-A4" sheetId="10" state="hidden" r:id="rId3"/>
    <sheet name="Ind. 03 " sheetId="21" r:id="rId4"/>
    <sheet name="3-A (4)" sheetId="20" state="hidden" r:id="rId5"/>
    <sheet name="G3 (4)" sheetId="16" state="hidden" r:id="rId6"/>
    <sheet name="Ind. 04 " sheetId="30" r:id="rId7"/>
    <sheet name="G4 (4)" sheetId="25" state="hidden" r:id="rId8"/>
    <sheet name="4-A (4)" sheetId="29" state="hidden" r:id="rId9"/>
    <sheet name="Ind. 04 b " sheetId="33" r:id="rId10"/>
    <sheet name="17A-1" sheetId="36" r:id="rId11"/>
    <sheet name="Ind. 25 " sheetId="43" r:id="rId12"/>
    <sheet name="Ind. 34R" sheetId="77" r:id="rId13"/>
    <sheet name="34A-1" sheetId="49" r:id="rId14"/>
    <sheet name="34A-2" sheetId="50" r:id="rId15"/>
    <sheet name="34A-3" sheetId="51" r:id="rId16"/>
    <sheet name="G34-4" sheetId="47" state="hidden" r:id="rId17"/>
    <sheet name="34A-4" sheetId="52" state="hidden" r:id="rId18"/>
    <sheet name="Ind. 36R " sheetId="78" r:id="rId19"/>
    <sheet name="Ind. 36 " sheetId="63" r:id="rId20"/>
    <sheet name="36A-3" sheetId="62" r:id="rId21"/>
  </sheets>
  <definedNames>
    <definedName name="A" localSheetId="2">#REF!</definedName>
    <definedName name="A" localSheetId="20">#REF!</definedName>
    <definedName name="A" localSheetId="4">#REF!</definedName>
    <definedName name="A" localSheetId="8">#REF!</definedName>
    <definedName name="A">#REF!</definedName>
    <definedName name="AGUASCALIENTES">"TIT2002"</definedName>
    <definedName name="_xlnm.Print_Area" localSheetId="10">'17A-1'!$A$1:$F$123</definedName>
    <definedName name="_xlnm.Print_Area" localSheetId="2">'2-A4'!$A$1:$G$123</definedName>
    <definedName name="_xlnm.Print_Area" localSheetId="13">'34A-1'!$A$1:$L$123</definedName>
    <definedName name="_xlnm.Print_Area" localSheetId="14">'34A-2'!$A$1:$F$170</definedName>
    <definedName name="_xlnm.Print_Area" localSheetId="15">'34A-3'!$A$1:$E$122</definedName>
    <definedName name="_xlnm.Print_Area" localSheetId="17">'34A-4'!$A$1:$F$13</definedName>
    <definedName name="_xlnm.Print_Area" localSheetId="4">'3-A (4)'!$A$1:$G$123</definedName>
    <definedName name="_xlnm.Print_Area" localSheetId="8">'4-A (4)'!$A$1:$G$123</definedName>
    <definedName name="B" localSheetId="2">#REF!</definedName>
    <definedName name="B" localSheetId="20">#REF!</definedName>
    <definedName name="B" localSheetId="4">#REF!</definedName>
    <definedName name="B" localSheetId="8">#REF!</definedName>
    <definedName name="B">#REF!</definedName>
    <definedName name="MECASUT06" localSheetId="10">#REF!</definedName>
    <definedName name="MECASUT06" localSheetId="2">#REF!</definedName>
    <definedName name="MECASUT06" localSheetId="13">#REF!</definedName>
    <definedName name="MECASUT06" localSheetId="14">#REF!</definedName>
    <definedName name="MECASUT06" localSheetId="15">#REF!</definedName>
    <definedName name="MECASUT06" localSheetId="17">#REF!</definedName>
    <definedName name="MECASUT06" localSheetId="20">#REF!</definedName>
    <definedName name="MECASUT06" localSheetId="4">#REF!</definedName>
    <definedName name="MECASUT06" localSheetId="8">#REF!</definedName>
    <definedName name="MECASUT06">#REF!</definedName>
    <definedName name="NUEVO" localSheetId="2">#REF!</definedName>
    <definedName name="NUEVO">#REF!</definedName>
    <definedName name="_xlnm.Print_Titles" localSheetId="2">'2-A4'!$1:$2</definedName>
    <definedName name="X" localSheetId="2">#REF!</definedName>
    <definedName name="X" localSheetId="20">#REF!</definedName>
    <definedName name="X" localSheetId="4">#REF!</definedName>
    <definedName name="X" localSheetId="8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9" l="1"/>
  <c r="F45" i="29" l="1"/>
  <c r="F72" i="29"/>
  <c r="F81" i="29"/>
  <c r="F90" i="29"/>
  <c r="F91" i="29"/>
  <c r="F106" i="29"/>
  <c r="F112" i="29"/>
  <c r="F113" i="29"/>
  <c r="F114" i="29"/>
  <c r="F116" i="29"/>
  <c r="F118" i="29"/>
  <c r="F119" i="29"/>
  <c r="F120" i="29"/>
  <c r="F121" i="29"/>
  <c r="E4" i="29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7" i="29"/>
  <c r="E108" i="29"/>
  <c r="E109" i="29"/>
  <c r="E110" i="29"/>
  <c r="E111" i="29"/>
  <c r="E112" i="29"/>
  <c r="E113" i="29"/>
  <c r="E114" i="29"/>
  <c r="E115" i="29"/>
  <c r="E116" i="29"/>
  <c r="E117" i="29"/>
  <c r="E118" i="29"/>
  <c r="E119" i="29"/>
  <c r="E120" i="29"/>
  <c r="E121" i="29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F46" i="10"/>
  <c r="F111" i="10"/>
  <c r="H108" i="29" l="1"/>
  <c r="E122" i="20" l="1"/>
  <c r="C9" i="52" l="1"/>
  <c r="E118" i="10" l="1"/>
  <c r="E99" i="10"/>
  <c r="E87" i="10"/>
  <c r="E83" i="10"/>
  <c r="E79" i="10"/>
  <c r="E71" i="10"/>
  <c r="E67" i="10"/>
  <c r="E59" i="10"/>
  <c r="E55" i="10"/>
  <c r="E47" i="10"/>
  <c r="E40" i="10"/>
  <c r="E36" i="10"/>
  <c r="E28" i="10"/>
  <c r="E24" i="10"/>
  <c r="E20" i="10"/>
  <c r="E12" i="10"/>
  <c r="E4" i="10"/>
  <c r="E119" i="10"/>
  <c r="E115" i="10"/>
  <c r="E108" i="10"/>
  <c r="E104" i="10"/>
  <c r="E100" i="10"/>
  <c r="E96" i="10"/>
  <c r="E92" i="10"/>
  <c r="E88" i="10"/>
  <c r="E84" i="10"/>
  <c r="E80" i="10"/>
  <c r="E76" i="10"/>
  <c r="E72" i="10"/>
  <c r="E68" i="10"/>
  <c r="E64" i="10"/>
  <c r="E60" i="10"/>
  <c r="E56" i="10"/>
  <c r="E52" i="10"/>
  <c r="E48" i="10"/>
  <c r="E41" i="10"/>
  <c r="E37" i="10"/>
  <c r="E33" i="10"/>
  <c r="E29" i="10"/>
  <c r="E25" i="10"/>
  <c r="E21" i="10"/>
  <c r="E17" i="10"/>
  <c r="E13" i="10"/>
  <c r="E9" i="10"/>
  <c r="E5" i="10"/>
  <c r="E111" i="10"/>
  <c r="E107" i="10"/>
  <c r="E75" i="10"/>
  <c r="E63" i="10"/>
  <c r="E51" i="10"/>
  <c r="E44" i="10"/>
  <c r="E32" i="10"/>
  <c r="E16" i="10"/>
  <c r="E8" i="10"/>
  <c r="E120" i="10"/>
  <c r="E116" i="10"/>
  <c r="E112" i="10"/>
  <c r="E109" i="10"/>
  <c r="E105" i="10"/>
  <c r="E101" i="10"/>
  <c r="E97" i="10"/>
  <c r="E93" i="10"/>
  <c r="E89" i="10"/>
  <c r="E85" i="10"/>
  <c r="E81" i="10"/>
  <c r="E77" i="10"/>
  <c r="E73" i="10"/>
  <c r="E69" i="10"/>
  <c r="E65" i="10"/>
  <c r="E61" i="10"/>
  <c r="E57" i="10"/>
  <c r="E53" i="10"/>
  <c r="E49" i="10"/>
  <c r="E46" i="10"/>
  <c r="E42" i="10"/>
  <c r="E38" i="10"/>
  <c r="E34" i="10"/>
  <c r="E30" i="10"/>
  <c r="E26" i="10"/>
  <c r="E22" i="10"/>
  <c r="E14" i="10"/>
  <c r="E10" i="10"/>
  <c r="E6" i="10"/>
  <c r="E114" i="10"/>
  <c r="E103" i="10"/>
  <c r="E95" i="10"/>
  <c r="E121" i="10"/>
  <c r="E117" i="10"/>
  <c r="E113" i="10"/>
  <c r="E110" i="10"/>
  <c r="E102" i="10"/>
  <c r="E98" i="10"/>
  <c r="E94" i="10"/>
  <c r="E90" i="10"/>
  <c r="E86" i="10"/>
  <c r="E82" i="10"/>
  <c r="E78" i="10"/>
  <c r="E74" i="10"/>
  <c r="E70" i="10"/>
  <c r="E66" i="10"/>
  <c r="E62" i="10"/>
  <c r="E58" i="10"/>
  <c r="E54" i="10"/>
  <c r="E50" i="10"/>
  <c r="E43" i="10"/>
  <c r="E39" i="10"/>
  <c r="E35" i="10"/>
  <c r="E31" i="10"/>
  <c r="E27" i="10"/>
  <c r="E23" i="10"/>
  <c r="E19" i="10"/>
  <c r="E15" i="10"/>
  <c r="E11" i="10"/>
  <c r="E7" i="10"/>
  <c r="F122" i="20"/>
  <c r="E106" i="10"/>
  <c r="E91" i="10"/>
  <c r="E45" i="10"/>
  <c r="E18" i="10"/>
  <c r="F119" i="10"/>
  <c r="F104" i="10"/>
  <c r="F96" i="10"/>
  <c r="F84" i="10"/>
  <c r="F72" i="10"/>
  <c r="F56" i="10"/>
  <c r="F45" i="10"/>
  <c r="F29" i="10"/>
  <c r="F21" i="10"/>
  <c r="F9" i="10"/>
  <c r="F120" i="10"/>
  <c r="F116" i="10"/>
  <c r="F112" i="10"/>
  <c r="F109" i="10"/>
  <c r="F105" i="10"/>
  <c r="F101" i="10"/>
  <c r="F97" i="10"/>
  <c r="F93" i="10"/>
  <c r="F89" i="10"/>
  <c r="F85" i="10"/>
  <c r="F81" i="10"/>
  <c r="F77" i="10"/>
  <c r="F73" i="10"/>
  <c r="F69" i="10"/>
  <c r="F65" i="10"/>
  <c r="F61" i="10"/>
  <c r="F57" i="10"/>
  <c r="F53" i="10"/>
  <c r="F49" i="10"/>
  <c r="F42" i="10"/>
  <c r="F38" i="10"/>
  <c r="F34" i="10"/>
  <c r="F30" i="10"/>
  <c r="F26" i="10"/>
  <c r="F22" i="10"/>
  <c r="F18" i="10"/>
  <c r="F14" i="10"/>
  <c r="F10" i="10"/>
  <c r="F6" i="10"/>
  <c r="F108" i="10"/>
  <c r="F92" i="10"/>
  <c r="F76" i="10"/>
  <c r="F64" i="10"/>
  <c r="F52" i="10"/>
  <c r="F41" i="10"/>
  <c r="F25" i="10"/>
  <c r="F13" i="10"/>
  <c r="F117" i="10"/>
  <c r="F113" i="10"/>
  <c r="F110" i="10"/>
  <c r="F106" i="10"/>
  <c r="F102" i="10"/>
  <c r="F98" i="10"/>
  <c r="F94" i="10"/>
  <c r="F90" i="10"/>
  <c r="F86" i="10"/>
  <c r="F82" i="10"/>
  <c r="F78" i="10"/>
  <c r="F74" i="10"/>
  <c r="F70" i="10"/>
  <c r="F66" i="10"/>
  <c r="F62" i="10"/>
  <c r="F58" i="10"/>
  <c r="F54" i="10"/>
  <c r="F50" i="10"/>
  <c r="F43" i="10"/>
  <c r="F39" i="10"/>
  <c r="F35" i="10"/>
  <c r="F31" i="10"/>
  <c r="F27" i="10"/>
  <c r="F23" i="10"/>
  <c r="F19" i="10"/>
  <c r="F15" i="10"/>
  <c r="F11" i="10"/>
  <c r="F7" i="10"/>
  <c r="F115" i="10"/>
  <c r="F100" i="10"/>
  <c r="F88" i="10"/>
  <c r="F80" i="10"/>
  <c r="F68" i="10"/>
  <c r="F60" i="10"/>
  <c r="F48" i="10"/>
  <c r="F37" i="10"/>
  <c r="F33" i="10"/>
  <c r="F17" i="10"/>
  <c r="F5" i="10"/>
  <c r="F121" i="10"/>
  <c r="F118" i="10"/>
  <c r="F114" i="10"/>
  <c r="F107" i="10"/>
  <c r="F103" i="10"/>
  <c r="F99" i="10"/>
  <c r="F95" i="10"/>
  <c r="F91" i="10"/>
  <c r="F87" i="10"/>
  <c r="F83" i="10"/>
  <c r="F79" i="10"/>
  <c r="F75" i="10"/>
  <c r="F71" i="10"/>
  <c r="F67" i="10"/>
  <c r="F63" i="10"/>
  <c r="F59" i="10"/>
  <c r="F55" i="10"/>
  <c r="F51" i="10"/>
  <c r="F47" i="10"/>
  <c r="F44" i="10"/>
  <c r="F40" i="10"/>
  <c r="F36" i="10"/>
  <c r="F32" i="10"/>
  <c r="F28" i="10"/>
  <c r="F24" i="10"/>
  <c r="F20" i="10"/>
  <c r="F16" i="10"/>
  <c r="F12" i="10"/>
  <c r="F8" i="10"/>
  <c r="F4" i="10"/>
  <c r="D113" i="10"/>
  <c r="D106" i="10"/>
  <c r="D98" i="10"/>
  <c r="D90" i="10"/>
  <c r="D82" i="10"/>
  <c r="D74" i="10"/>
  <c r="D66" i="10"/>
  <c r="D58" i="10"/>
  <c r="D50" i="10"/>
  <c r="D39" i="10"/>
  <c r="D31" i="10"/>
  <c r="D23" i="10"/>
  <c r="D15" i="10"/>
  <c r="D11" i="10"/>
  <c r="D118" i="10"/>
  <c r="D114" i="10"/>
  <c r="D107" i="10"/>
  <c r="D99" i="10"/>
  <c r="D91" i="10"/>
  <c r="D83" i="10"/>
  <c r="D75" i="10"/>
  <c r="D67" i="10"/>
  <c r="D59" i="10"/>
  <c r="D55" i="10"/>
  <c r="D44" i="10"/>
  <c r="D36" i="10"/>
  <c r="D32" i="10"/>
  <c r="D24" i="10"/>
  <c r="D16" i="10"/>
  <c r="D8" i="10"/>
  <c r="D119" i="10"/>
  <c r="D115" i="10"/>
  <c r="D108" i="10"/>
  <c r="D104" i="10"/>
  <c r="D100" i="10"/>
  <c r="D96" i="10"/>
  <c r="D92" i="10"/>
  <c r="D88" i="10"/>
  <c r="D84" i="10"/>
  <c r="D80" i="10"/>
  <c r="D76" i="10"/>
  <c r="D72" i="10"/>
  <c r="D68" i="10"/>
  <c r="D64" i="10"/>
  <c r="D60" i="10"/>
  <c r="D56" i="10"/>
  <c r="D52" i="10"/>
  <c r="D48" i="10"/>
  <c r="D45" i="10"/>
  <c r="D41" i="10"/>
  <c r="D37" i="10"/>
  <c r="D33" i="10"/>
  <c r="D29" i="10"/>
  <c r="D25" i="10"/>
  <c r="D21" i="10"/>
  <c r="D17" i="10"/>
  <c r="D13" i="10"/>
  <c r="D9" i="10"/>
  <c r="D5" i="10"/>
  <c r="D121" i="10"/>
  <c r="D117" i="10"/>
  <c r="D110" i="10"/>
  <c r="D102" i="10"/>
  <c r="D94" i="10"/>
  <c r="D86" i="10"/>
  <c r="D78" i="10"/>
  <c r="D70" i="10"/>
  <c r="D62" i="10"/>
  <c r="D54" i="10"/>
  <c r="D43" i="10"/>
  <c r="D35" i="10"/>
  <c r="D27" i="10"/>
  <c r="D19" i="10"/>
  <c r="D7" i="10"/>
  <c r="D111" i="10"/>
  <c r="D103" i="10"/>
  <c r="D95" i="10"/>
  <c r="D87" i="10"/>
  <c r="D79" i="10"/>
  <c r="D71" i="10"/>
  <c r="D63" i="10"/>
  <c r="D51" i="10"/>
  <c r="D47" i="10"/>
  <c r="D40" i="10"/>
  <c r="D28" i="10"/>
  <c r="D20" i="10"/>
  <c r="D12" i="10"/>
  <c r="D4" i="10"/>
  <c r="D120" i="10"/>
  <c r="D116" i="10"/>
  <c r="D112" i="10"/>
  <c r="D109" i="10"/>
  <c r="D105" i="10"/>
  <c r="D101" i="10"/>
  <c r="D97" i="10"/>
  <c r="D93" i="10"/>
  <c r="D89" i="10"/>
  <c r="D85" i="10"/>
  <c r="D81" i="10"/>
  <c r="D77" i="10"/>
  <c r="D73" i="10"/>
  <c r="D69" i="10"/>
  <c r="D65" i="10"/>
  <c r="D61" i="10"/>
  <c r="D57" i="10"/>
  <c r="D53" i="10"/>
  <c r="D49" i="10"/>
  <c r="D46" i="10"/>
  <c r="D42" i="10"/>
  <c r="D38" i="10"/>
  <c r="D34" i="10"/>
  <c r="D30" i="10"/>
  <c r="D26" i="10"/>
  <c r="D22" i="10"/>
  <c r="D18" i="10"/>
  <c r="D14" i="10"/>
  <c r="D10" i="10"/>
  <c r="D6" i="10"/>
  <c r="F100" i="29"/>
  <c r="F86" i="29"/>
  <c r="F73" i="29"/>
  <c r="F64" i="29"/>
  <c r="F56" i="29"/>
  <c r="F39" i="29"/>
  <c r="F27" i="29"/>
  <c r="F19" i="29"/>
  <c r="F11" i="29"/>
  <c r="F115" i="29"/>
  <c r="F108" i="29"/>
  <c r="F103" i="29"/>
  <c r="F99" i="29"/>
  <c r="F95" i="29"/>
  <c r="F89" i="29"/>
  <c r="F85" i="29"/>
  <c r="F80" i="29"/>
  <c r="F76" i="29"/>
  <c r="F71" i="29"/>
  <c r="F67" i="29"/>
  <c r="F63" i="29"/>
  <c r="F59" i="29"/>
  <c r="F55" i="29"/>
  <c r="F51" i="29"/>
  <c r="F47" i="29"/>
  <c r="F42" i="29"/>
  <c r="F38" i="29"/>
  <c r="F34" i="29"/>
  <c r="F30" i="29"/>
  <c r="F26" i="29"/>
  <c r="F22" i="29"/>
  <c r="F18" i="29"/>
  <c r="F14" i="29"/>
  <c r="F10" i="29"/>
  <c r="F6" i="29"/>
  <c r="F117" i="29"/>
  <c r="F109" i="29"/>
  <c r="F92" i="29"/>
  <c r="F77" i="29"/>
  <c r="F68" i="29"/>
  <c r="F60" i="29"/>
  <c r="F52" i="29"/>
  <c r="F43" i="29"/>
  <c r="F35" i="29"/>
  <c r="F31" i="29"/>
  <c r="F23" i="29"/>
  <c r="F15" i="29"/>
  <c r="F7" i="29"/>
  <c r="F111" i="29"/>
  <c r="F107" i="29"/>
  <c r="F102" i="29"/>
  <c r="F98" i="29"/>
  <c r="F94" i="29"/>
  <c r="F88" i="29"/>
  <c r="F84" i="29"/>
  <c r="F79" i="29"/>
  <c r="F75" i="29"/>
  <c r="F70" i="29"/>
  <c r="F66" i="29"/>
  <c r="F62" i="29"/>
  <c r="F58" i="29"/>
  <c r="F54" i="29"/>
  <c r="F50" i="29"/>
  <c r="F46" i="29"/>
  <c r="F41" i="29"/>
  <c r="F37" i="29"/>
  <c r="F33" i="29"/>
  <c r="F29" i="29"/>
  <c r="F25" i="29"/>
  <c r="F21" i="29"/>
  <c r="F17" i="29"/>
  <c r="F13" i="29"/>
  <c r="F9" i="29"/>
  <c r="F5" i="29"/>
  <c r="F104" i="29"/>
  <c r="F96" i="29"/>
  <c r="F82" i="29"/>
  <c r="F48" i="29"/>
  <c r="F110" i="29"/>
  <c r="F105" i="29"/>
  <c r="F101" i="29"/>
  <c r="F97" i="29"/>
  <c r="F93" i="29"/>
  <c r="F87" i="29"/>
  <c r="F83" i="29"/>
  <c r="F78" i="29"/>
  <c r="F74" i="29"/>
  <c r="F69" i="29"/>
  <c r="F65" i="29"/>
  <c r="F61" i="29"/>
  <c r="F57" i="29"/>
  <c r="F53" i="29"/>
  <c r="F49" i="29"/>
  <c r="F44" i="29"/>
  <c r="F40" i="29"/>
  <c r="F36" i="29"/>
  <c r="F32" i="29"/>
  <c r="F28" i="29"/>
  <c r="F24" i="29"/>
  <c r="F20" i="29"/>
  <c r="F16" i="29"/>
  <c r="F12" i="29"/>
  <c r="F8" i="29"/>
  <c r="F4" i="29"/>
  <c r="E91" i="29"/>
  <c r="E45" i="29"/>
  <c r="E106" i="29"/>
  <c r="H5" i="29" s="1"/>
  <c r="D121" i="29"/>
  <c r="D115" i="29"/>
  <c r="D110" i="29"/>
  <c r="D105" i="29"/>
  <c r="D99" i="29"/>
  <c r="D94" i="29"/>
  <c r="D89" i="29"/>
  <c r="D83" i="29"/>
  <c r="D78" i="29"/>
  <c r="D73" i="29"/>
  <c r="D67" i="29"/>
  <c r="D62" i="29"/>
  <c r="D55" i="29"/>
  <c r="D47" i="29"/>
  <c r="D39" i="29"/>
  <c r="D31" i="29"/>
  <c r="D23" i="29"/>
  <c r="D20" i="29"/>
  <c r="D28" i="29"/>
  <c r="D36" i="29"/>
  <c r="D44" i="29"/>
  <c r="D52" i="29"/>
  <c r="D60" i="29"/>
  <c r="D76" i="29"/>
  <c r="D92" i="29"/>
  <c r="D108" i="29"/>
  <c r="D117" i="29"/>
  <c r="D106" i="29"/>
  <c r="D95" i="29"/>
  <c r="D85" i="29"/>
  <c r="D69" i="29"/>
  <c r="D58" i="29"/>
  <c r="D42" i="29"/>
  <c r="D18" i="29"/>
  <c r="D33" i="29"/>
  <c r="D57" i="29"/>
  <c r="D88" i="29"/>
  <c r="D104" i="29"/>
  <c r="D119" i="29"/>
  <c r="D114" i="29"/>
  <c r="D109" i="29"/>
  <c r="D103" i="29"/>
  <c r="D98" i="29"/>
  <c r="D93" i="29"/>
  <c r="D87" i="29"/>
  <c r="D82" i="29"/>
  <c r="D77" i="29"/>
  <c r="D71" i="29"/>
  <c r="D66" i="29"/>
  <c r="D61" i="29"/>
  <c r="D54" i="29"/>
  <c r="D46" i="29"/>
  <c r="D38" i="29"/>
  <c r="D30" i="29"/>
  <c r="D22" i="29"/>
  <c r="D21" i="29"/>
  <c r="D29" i="29"/>
  <c r="D37" i="29"/>
  <c r="D45" i="29"/>
  <c r="D53" i="29"/>
  <c r="D64" i="29"/>
  <c r="D80" i="29"/>
  <c r="D96" i="29"/>
  <c r="D112" i="29"/>
  <c r="D111" i="29"/>
  <c r="D101" i="29"/>
  <c r="D90" i="29"/>
  <c r="D79" i="29"/>
  <c r="D74" i="29"/>
  <c r="D63" i="29"/>
  <c r="D50" i="29"/>
  <c r="D34" i="29"/>
  <c r="D26" i="29"/>
  <c r="D25" i="29"/>
  <c r="D41" i="29"/>
  <c r="D49" i="29"/>
  <c r="D72" i="29"/>
  <c r="D120" i="29"/>
  <c r="D118" i="29"/>
  <c r="D113" i="29"/>
  <c r="D107" i="29"/>
  <c r="D102" i="29"/>
  <c r="D97" i="29"/>
  <c r="D91" i="29"/>
  <c r="D86" i="29"/>
  <c r="D81" i="29"/>
  <c r="D75" i="29"/>
  <c r="D70" i="29"/>
  <c r="D65" i="29"/>
  <c r="D59" i="29"/>
  <c r="D51" i="29"/>
  <c r="D43" i="29"/>
  <c r="D35" i="29"/>
  <c r="D27" i="29"/>
  <c r="D19" i="29"/>
  <c r="D24" i="29"/>
  <c r="D32" i="29"/>
  <c r="D40" i="29"/>
  <c r="D48" i="29"/>
  <c r="D56" i="29"/>
  <c r="D68" i="29"/>
  <c r="D84" i="29"/>
  <c r="D100" i="29"/>
  <c r="D116" i="29"/>
  <c r="D14" i="29"/>
  <c r="D13" i="29"/>
  <c r="D10" i="29"/>
  <c r="D9" i="29"/>
  <c r="D17" i="29"/>
  <c r="D6" i="29"/>
  <c r="D5" i="29"/>
  <c r="D15" i="29"/>
  <c r="D7" i="29"/>
  <c r="D4" i="29"/>
  <c r="D12" i="29"/>
  <c r="D11" i="29"/>
  <c r="D8" i="29"/>
  <c r="D16" i="29"/>
  <c r="D121" i="20"/>
  <c r="D5" i="20"/>
  <c r="D10" i="20"/>
  <c r="D15" i="20"/>
  <c r="D21" i="20"/>
  <c r="D26" i="20"/>
  <c r="D31" i="20"/>
  <c r="D37" i="20"/>
  <c r="D42" i="20"/>
  <c r="D47" i="20"/>
  <c r="D53" i="20"/>
  <c r="D58" i="20"/>
  <c r="D63" i="20"/>
  <c r="D69" i="20"/>
  <c r="D74" i="20"/>
  <c r="D79" i="20"/>
  <c r="D85" i="20"/>
  <c r="D90" i="20"/>
  <c r="D95" i="20"/>
  <c r="D101" i="20"/>
  <c r="D106" i="20"/>
  <c r="D111" i="20"/>
  <c r="D117" i="20"/>
  <c r="D112" i="20"/>
  <c r="D96" i="20"/>
  <c r="D80" i="20"/>
  <c r="D64" i="20"/>
  <c r="D48" i="20"/>
  <c r="D32" i="20"/>
  <c r="D16" i="20"/>
  <c r="D6" i="20"/>
  <c r="D11" i="20"/>
  <c r="D17" i="20"/>
  <c r="D22" i="20"/>
  <c r="D27" i="20"/>
  <c r="D33" i="20"/>
  <c r="D38" i="20"/>
  <c r="D43" i="20"/>
  <c r="D49" i="20"/>
  <c r="D54" i="20"/>
  <c r="D59" i="20"/>
  <c r="D65" i="20"/>
  <c r="D70" i="20"/>
  <c r="D75" i="20"/>
  <c r="D81" i="20"/>
  <c r="D86" i="20"/>
  <c r="D91" i="20"/>
  <c r="D97" i="20"/>
  <c r="D102" i="20"/>
  <c r="D107" i="20"/>
  <c r="D113" i="20"/>
  <c r="D118" i="20"/>
  <c r="D108" i="20"/>
  <c r="D92" i="20"/>
  <c r="D76" i="20"/>
  <c r="D60" i="20"/>
  <c r="D44" i="20"/>
  <c r="D28" i="20"/>
  <c r="D12" i="20"/>
  <c r="D7" i="20"/>
  <c r="D13" i="20"/>
  <c r="D18" i="20"/>
  <c r="D23" i="20"/>
  <c r="D29" i="20"/>
  <c r="D34" i="20"/>
  <c r="D39" i="20"/>
  <c r="D45" i="20"/>
  <c r="D50" i="20"/>
  <c r="D55" i="20"/>
  <c r="D61" i="20"/>
  <c r="D66" i="20"/>
  <c r="D71" i="20"/>
  <c r="D77" i="20"/>
  <c r="D82" i="20"/>
  <c r="D87" i="20"/>
  <c r="D93" i="20"/>
  <c r="D98" i="20"/>
  <c r="D103" i="20"/>
  <c r="D109" i="20"/>
  <c r="D114" i="20"/>
  <c r="D119" i="20"/>
  <c r="D120" i="20"/>
  <c r="D104" i="20"/>
  <c r="D88" i="20"/>
  <c r="D72" i="20"/>
  <c r="D56" i="20"/>
  <c r="D40" i="20"/>
  <c r="D24" i="20"/>
  <c r="D8" i="20"/>
  <c r="D9" i="20"/>
  <c r="D14" i="20"/>
  <c r="D19" i="20"/>
  <c r="D25" i="20"/>
  <c r="D30" i="20"/>
  <c r="D35" i="20"/>
  <c r="D41" i="20"/>
  <c r="D46" i="20"/>
  <c r="D51" i="20"/>
  <c r="D57" i="20"/>
  <c r="D62" i="20"/>
  <c r="D67" i="20"/>
  <c r="D73" i="20"/>
  <c r="D78" i="20"/>
  <c r="D83" i="20"/>
  <c r="D89" i="20"/>
  <c r="D94" i="20"/>
  <c r="D99" i="20"/>
  <c r="D105" i="20"/>
  <c r="D110" i="20"/>
  <c r="D115" i="20"/>
  <c r="D116" i="20"/>
  <c r="D100" i="20"/>
  <c r="D84" i="20"/>
  <c r="D68" i="20"/>
  <c r="D52" i="20"/>
  <c r="D36" i="20"/>
  <c r="D20" i="20"/>
  <c r="D4" i="20"/>
  <c r="E18" i="29"/>
  <c r="H106" i="29" s="1"/>
  <c r="E106" i="20"/>
  <c r="E45" i="20"/>
  <c r="E18" i="20"/>
  <c r="F122" i="29" l="1"/>
  <c r="H3" i="29"/>
  <c r="I3" i="29" s="1"/>
  <c r="I5" i="29" s="1"/>
  <c r="H6" i="29" s="1"/>
  <c r="I6" i="29" s="1"/>
  <c r="H8" i="29" s="1"/>
  <c r="I8" i="29" s="1"/>
  <c r="D122" i="29"/>
  <c r="D122" i="20"/>
  <c r="I110" i="10"/>
  <c r="E122" i="10"/>
  <c r="I108" i="10" s="1"/>
  <c r="F122" i="10"/>
  <c r="G69" i="10"/>
  <c r="G89" i="10"/>
  <c r="G105" i="10"/>
  <c r="G120" i="10"/>
  <c r="G28" i="10"/>
  <c r="G27" i="10"/>
  <c r="G94" i="10"/>
  <c r="G121" i="10"/>
  <c r="G33" i="10"/>
  <c r="G48" i="10"/>
  <c r="G80" i="10"/>
  <c r="G108" i="10"/>
  <c r="G14" i="10"/>
  <c r="G22" i="10"/>
  <c r="G26" i="10"/>
  <c r="G42" i="10"/>
  <c r="G46" i="10"/>
  <c r="G61" i="10"/>
  <c r="G93" i="10"/>
  <c r="G4" i="10"/>
  <c r="G40" i="10"/>
  <c r="G63" i="10"/>
  <c r="G87" i="10"/>
  <c r="G35" i="10"/>
  <c r="G54" i="10"/>
  <c r="G70" i="10"/>
  <c r="G102" i="10"/>
  <c r="G117" i="10"/>
  <c r="G13" i="10"/>
  <c r="G17" i="10"/>
  <c r="G21" i="10"/>
  <c r="G52" i="10"/>
  <c r="G68" i="10"/>
  <c r="G84" i="10"/>
  <c r="G100" i="10"/>
  <c r="G119" i="10"/>
  <c r="G32" i="10"/>
  <c r="G55" i="10"/>
  <c r="G91" i="10"/>
  <c r="G118" i="10"/>
  <c r="G23" i="10"/>
  <c r="G31" i="10"/>
  <c r="G58" i="10"/>
  <c r="G66" i="10"/>
  <c r="G98" i="10"/>
  <c r="G10" i="10"/>
  <c r="D122" i="10"/>
  <c r="G78" i="10"/>
  <c r="G64" i="10"/>
  <c r="G96" i="10"/>
  <c r="G67" i="10"/>
  <c r="G99" i="10"/>
  <c r="G50" i="10"/>
  <c r="G18" i="10"/>
  <c r="G49" i="10"/>
  <c r="G65" i="10"/>
  <c r="G77" i="10"/>
  <c r="G81" i="10"/>
  <c r="G97" i="10"/>
  <c r="G109" i="10"/>
  <c r="G112" i="10"/>
  <c r="G12" i="10"/>
  <c r="G47" i="10"/>
  <c r="G79" i="10"/>
  <c r="G95" i="10"/>
  <c r="G62" i="10"/>
  <c r="G110" i="10"/>
  <c r="G5" i="10"/>
  <c r="G25" i="10"/>
  <c r="G37" i="10"/>
  <c r="G56" i="10"/>
  <c r="G72" i="10"/>
  <c r="G88" i="10"/>
  <c r="G104" i="10"/>
  <c r="G115" i="10"/>
  <c r="G8" i="10"/>
  <c r="G36" i="10"/>
  <c r="G59" i="10"/>
  <c r="G83" i="10"/>
  <c r="G114" i="10"/>
  <c r="G106" i="10"/>
  <c r="G57" i="10"/>
  <c r="G73" i="10"/>
  <c r="G101" i="10"/>
  <c r="G116" i="10"/>
  <c r="G111" i="10"/>
  <c r="G19" i="10"/>
  <c r="G24" i="10"/>
  <c r="G75" i="10"/>
  <c r="G74" i="10"/>
  <c r="G90" i="10"/>
  <c r="G6" i="10"/>
  <c r="G30" i="10"/>
  <c r="G34" i="10"/>
  <c r="G38" i="10"/>
  <c r="G53" i="10"/>
  <c r="G85" i="10"/>
  <c r="G20" i="10"/>
  <c r="G51" i="10"/>
  <c r="G71" i="10"/>
  <c r="G103" i="10"/>
  <c r="G7" i="10"/>
  <c r="G43" i="10"/>
  <c r="G86" i="10"/>
  <c r="G9" i="10"/>
  <c r="G29" i="10"/>
  <c r="G41" i="10"/>
  <c r="G45" i="10"/>
  <c r="G60" i="10"/>
  <c r="G76" i="10"/>
  <c r="G92" i="10"/>
  <c r="G16" i="10"/>
  <c r="G44" i="10"/>
  <c r="G107" i="10"/>
  <c r="G11" i="10"/>
  <c r="G15" i="10"/>
  <c r="G39" i="10"/>
  <c r="G82" i="10"/>
  <c r="G113" i="10"/>
  <c r="G32" i="29"/>
  <c r="G81" i="29"/>
  <c r="G120" i="29"/>
  <c r="G34" i="29"/>
  <c r="G74" i="29"/>
  <c r="G112" i="29"/>
  <c r="G53" i="29"/>
  <c r="G106" i="29"/>
  <c r="G44" i="29"/>
  <c r="G83" i="29"/>
  <c r="G48" i="29"/>
  <c r="G19" i="29"/>
  <c r="G51" i="29"/>
  <c r="G70" i="29"/>
  <c r="G75" i="29"/>
  <c r="G86" i="29"/>
  <c r="G41" i="29"/>
  <c r="G45" i="29"/>
  <c r="G66" i="29"/>
  <c r="G93" i="29"/>
  <c r="G109" i="29"/>
  <c r="G119" i="29"/>
  <c r="G33" i="29"/>
  <c r="G69" i="29"/>
  <c r="G117" i="29"/>
  <c r="G108" i="29"/>
  <c r="G60" i="29"/>
  <c r="G39" i="29"/>
  <c r="G67" i="29"/>
  <c r="G89" i="29"/>
  <c r="G100" i="29"/>
  <c r="G56" i="29"/>
  <c r="G43" i="29"/>
  <c r="G49" i="29"/>
  <c r="G80" i="29"/>
  <c r="G21" i="29"/>
  <c r="G46" i="29"/>
  <c r="G71" i="29"/>
  <c r="G87" i="29"/>
  <c r="G57" i="29"/>
  <c r="G58" i="29"/>
  <c r="G92" i="29"/>
  <c r="G36" i="29"/>
  <c r="G31" i="29"/>
  <c r="G62" i="29"/>
  <c r="G84" i="29"/>
  <c r="G27" i="29"/>
  <c r="G59" i="29"/>
  <c r="G102" i="29"/>
  <c r="G25" i="29"/>
  <c r="G50" i="29"/>
  <c r="G63" i="29"/>
  <c r="G37" i="29"/>
  <c r="G22" i="29"/>
  <c r="G30" i="29"/>
  <c r="G54" i="29"/>
  <c r="G61" i="29"/>
  <c r="G77" i="29"/>
  <c r="G103" i="29"/>
  <c r="G104" i="29"/>
  <c r="G18" i="29"/>
  <c r="G85" i="29"/>
  <c r="G52" i="29"/>
  <c r="G28" i="29"/>
  <c r="G20" i="29"/>
  <c r="G47" i="29"/>
  <c r="G73" i="29"/>
  <c r="G116" i="29"/>
  <c r="G24" i="29"/>
  <c r="G91" i="29"/>
  <c r="G79" i="29"/>
  <c r="G101" i="29"/>
  <c r="G82" i="29"/>
  <c r="G68" i="29"/>
  <c r="G40" i="29"/>
  <c r="G35" i="29"/>
  <c r="G65" i="29"/>
  <c r="G97" i="29"/>
  <c r="G107" i="29"/>
  <c r="G113" i="29"/>
  <c r="G118" i="29"/>
  <c r="G72" i="29"/>
  <c r="G26" i="29"/>
  <c r="G90" i="29"/>
  <c r="G111" i="29"/>
  <c r="G96" i="29"/>
  <c r="G64" i="29"/>
  <c r="G29" i="29"/>
  <c r="G38" i="29"/>
  <c r="G98" i="29"/>
  <c r="G114" i="29"/>
  <c r="G88" i="29"/>
  <c r="G42" i="29"/>
  <c r="G95" i="29"/>
  <c r="G76" i="29"/>
  <c r="G23" i="29"/>
  <c r="G55" i="29"/>
  <c r="G78" i="29"/>
  <c r="G94" i="29"/>
  <c r="G99" i="29"/>
  <c r="G105" i="29"/>
  <c r="G110" i="29"/>
  <c r="G115" i="29"/>
  <c r="G121" i="29"/>
  <c r="G11" i="29"/>
  <c r="G12" i="29"/>
  <c r="G10" i="29"/>
  <c r="G13" i="29"/>
  <c r="G16" i="29"/>
  <c r="G4" i="29"/>
  <c r="G7" i="29"/>
  <c r="G6" i="29"/>
  <c r="G8" i="29"/>
  <c r="G15" i="29"/>
  <c r="G5" i="29"/>
  <c r="G17" i="29"/>
  <c r="G9" i="29"/>
  <c r="G14" i="29"/>
  <c r="G121" i="20"/>
  <c r="G20" i="20"/>
  <c r="G68" i="20"/>
  <c r="G116" i="20"/>
  <c r="G94" i="20"/>
  <c r="G89" i="20"/>
  <c r="G73" i="20"/>
  <c r="G51" i="20"/>
  <c r="G25" i="20"/>
  <c r="G8" i="20"/>
  <c r="G56" i="20"/>
  <c r="G72" i="20"/>
  <c r="G104" i="20"/>
  <c r="G34" i="20"/>
  <c r="G13" i="20"/>
  <c r="G44" i="20"/>
  <c r="G92" i="20"/>
  <c r="G107" i="20"/>
  <c r="G38" i="20"/>
  <c r="G17" i="20"/>
  <c r="G32" i="20"/>
  <c r="G85" i="20"/>
  <c r="G47" i="20"/>
  <c r="G42" i="20"/>
  <c r="G21" i="20"/>
  <c r="G36" i="20"/>
  <c r="G84" i="20"/>
  <c r="G110" i="20"/>
  <c r="G67" i="20"/>
  <c r="G62" i="20"/>
  <c r="G46" i="20"/>
  <c r="G41" i="20"/>
  <c r="G19" i="20"/>
  <c r="G24" i="20"/>
  <c r="G119" i="20"/>
  <c r="G98" i="20"/>
  <c r="G77" i="20"/>
  <c r="G55" i="20"/>
  <c r="G29" i="20"/>
  <c r="G7" i="20"/>
  <c r="G102" i="20"/>
  <c r="G81" i="20"/>
  <c r="G75" i="20"/>
  <c r="G59" i="20"/>
  <c r="G33" i="20"/>
  <c r="G11" i="20"/>
  <c r="G112" i="20"/>
  <c r="G79" i="20"/>
  <c r="G63" i="20"/>
  <c r="G37" i="20"/>
  <c r="G15" i="20"/>
  <c r="G105" i="20"/>
  <c r="G99" i="20"/>
  <c r="G83" i="20"/>
  <c r="G57" i="20"/>
  <c r="G35" i="20"/>
  <c r="G14" i="20"/>
  <c r="G40" i="20"/>
  <c r="G88" i="20"/>
  <c r="G114" i="20"/>
  <c r="G93" i="20"/>
  <c r="G71" i="20"/>
  <c r="G66" i="20"/>
  <c r="G23" i="20"/>
  <c r="G12" i="20"/>
  <c r="G60" i="20"/>
  <c r="G76" i="20"/>
  <c r="G108" i="20"/>
  <c r="G118" i="20"/>
  <c r="G97" i="20"/>
  <c r="G91" i="20"/>
  <c r="G70" i="20"/>
  <c r="G49" i="20"/>
  <c r="G27" i="20"/>
  <c r="G6" i="20"/>
  <c r="G48" i="20"/>
  <c r="G96" i="20"/>
  <c r="G117" i="20"/>
  <c r="G101" i="20"/>
  <c r="G95" i="20"/>
  <c r="G53" i="20"/>
  <c r="G31" i="20"/>
  <c r="G10" i="20"/>
  <c r="G4" i="20"/>
  <c r="G52" i="20"/>
  <c r="G100" i="20"/>
  <c r="G115" i="20"/>
  <c r="G78" i="20"/>
  <c r="G30" i="20"/>
  <c r="G9" i="20"/>
  <c r="G120" i="20"/>
  <c r="G109" i="20"/>
  <c r="G103" i="20"/>
  <c r="G87" i="20"/>
  <c r="G82" i="20"/>
  <c r="G61" i="20"/>
  <c r="G50" i="20"/>
  <c r="G39" i="20"/>
  <c r="G28" i="20"/>
  <c r="G113" i="20"/>
  <c r="G86" i="20"/>
  <c r="G65" i="20"/>
  <c r="G54" i="20"/>
  <c r="G43" i="20"/>
  <c r="G22" i="20"/>
  <c r="G16" i="20"/>
  <c r="G64" i="20"/>
  <c r="G80" i="20"/>
  <c r="G111" i="20"/>
  <c r="G90" i="20"/>
  <c r="G74" i="20"/>
  <c r="G69" i="20"/>
  <c r="G58" i="20"/>
  <c r="G26" i="20"/>
  <c r="G5" i="20"/>
  <c r="E122" i="29"/>
  <c r="G106" i="20"/>
  <c r="G45" i="20"/>
  <c r="G18" i="20"/>
  <c r="G122" i="20" l="1"/>
  <c r="G122" i="10"/>
  <c r="G122" i="29"/>
  <c r="E9" i="52"/>
  <c r="F3" i="10" l="1"/>
  <c r="E3" i="10"/>
  <c r="D3" i="10"/>
  <c r="G3" i="10" l="1"/>
  <c r="J108" i="10"/>
  <c r="J110" i="10" s="1"/>
  <c r="I111" i="10" s="1"/>
  <c r="J111" i="10" s="1"/>
  <c r="I112" i="10" s="1"/>
  <c r="J112" i="10" s="1"/>
  <c r="D3" i="29"/>
  <c r="F3" i="29" l="1"/>
  <c r="G3" i="29"/>
  <c r="F3" i="20"/>
  <c r="E3" i="20"/>
  <c r="I11" i="20" l="1"/>
  <c r="I9" i="20"/>
  <c r="I106" i="29"/>
  <c r="I108" i="29" s="1"/>
  <c r="H109" i="29" s="1"/>
  <c r="I109" i="29" s="1"/>
  <c r="H110" i="29" s="1"/>
  <c r="I110" i="29" s="1"/>
  <c r="D3" i="20"/>
  <c r="J9" i="20" l="1"/>
  <c r="J11" i="20" s="1"/>
  <c r="I12" i="20" s="1"/>
  <c r="J12" i="20" s="1"/>
  <c r="I13" i="20" s="1"/>
  <c r="J13" i="20" s="1"/>
  <c r="G3" i="20"/>
</calcChain>
</file>

<file path=xl/sharedStrings.xml><?xml version="1.0" encoding="utf-8"?>
<sst xmlns="http://schemas.openxmlformats.org/spreadsheetml/2006/main" count="3671" uniqueCount="707">
  <si>
    <t>TECNICO SUPERIOR UNIVERSITARIO</t>
  </si>
  <si>
    <t>LICENCIA PROFESIONAL</t>
  </si>
  <si>
    <t>LICENCIATURA</t>
  </si>
  <si>
    <t>No.</t>
  </si>
  <si>
    <t>Año creación</t>
  </si>
  <si>
    <t>Universidad  Tecnológica</t>
  </si>
  <si>
    <t>% Promedio</t>
  </si>
  <si>
    <t>UNIVERSIDAD TECNOLÓGICA LAJA BAJÍO</t>
  </si>
  <si>
    <t>UNIVERSIDAD TECNOLÓGICA DE TECAMACHALCO</t>
  </si>
  <si>
    <t>UNIVERSIDAD TECNOLÓGICA DEL MAR DE TAMAULIPAS BICENTENARIO</t>
  </si>
  <si>
    <t>BAJA</t>
  </si>
  <si>
    <t>UNIVERSIDAD TECNOLÓGICA DE NOGALES, SONORA</t>
  </si>
  <si>
    <t>MEDIA</t>
  </si>
  <si>
    <t>UNIVERSIDAD TECNOLÓGICA DE TECÁMAC</t>
  </si>
  <si>
    <t>ALTA</t>
  </si>
  <si>
    <t>UNIVERSIDAD TECNOLÓGICA METROPOLITANA DE  SAN LUIS POTOSÍ</t>
  </si>
  <si>
    <t>UNIVERSIDAD TECNOLÓGICA DE CALAKMUL</t>
  </si>
  <si>
    <t>UNIVERSIDAD TECNOLÓGICA DEL CENTRO</t>
  </si>
  <si>
    <t>UNIVERSIDAD TECNOLÓGICA DE LA PAZ</t>
  </si>
  <si>
    <t>UNIVERSIDAD TECNOLÓGICA FIDEL VELÁZQUEZ</t>
  </si>
  <si>
    <t>UNIVERSIDAD TECNOLÓGICA DE LEÓN</t>
  </si>
  <si>
    <t>UNIVERSIDAD TECNOLÓGICA DE CIUDAD ACUÑA</t>
  </si>
  <si>
    <t xml:space="preserve">UNIVERSIDAD AERONÁUTICA EN QUERÉTARO_x000D_
</t>
  </si>
  <si>
    <t>UNIVERSIDAD TECNOLÓGICA DE NEZAHUALCOYOTL</t>
  </si>
  <si>
    <t>UNIVERSIDAD TECNOLÓGICA DE LOS VALLES CENTRALES DE OAXACA</t>
  </si>
  <si>
    <t>UNIVERSIDAD TECNOLÓGICA DEL SUR DEL ESTADO DE MÉXICO</t>
  </si>
  <si>
    <t>UNIVERSIDAD TECNOLÓGICA DEL VALLE DEL MEZQUITAL</t>
  </si>
  <si>
    <t>UNIVERSIDAD TECNOLÓGICA DE SAN MIGUEL ALLENDE</t>
  </si>
  <si>
    <t>UNIVERSIDAD TECNOLÓGICA DE CORREGIDORA</t>
  </si>
  <si>
    <t>UNIVERSIDAD TECNOLÓGICA DE ZINACANTEPEC</t>
  </si>
  <si>
    <t>2003 </t>
  </si>
  <si>
    <t>UNIVERSIDAD TECNOLÓGICA DE LA REGIÓN NORTE DE GUERRERO</t>
  </si>
  <si>
    <t>UNIVERSIDAD TECNOLÓGICA DE JALISCO</t>
  </si>
  <si>
    <t>UNIVERSIDAD TECNOLÓGICA DEL NORTE DE GUANAJUATO</t>
  </si>
  <si>
    <t>UNIVERSIDAD TECNOLÓGICA DE LA TIERRA CALIENTE</t>
  </si>
  <si>
    <t>UNIVERSIDAD TECNOLÓGICA DEL CENTRO DE VERACRUZ</t>
  </si>
  <si>
    <t>UNIVERSIDAD TECNOLÓGICA DE HUEJOTZINGO</t>
  </si>
  <si>
    <t>UNIVERSIDAD TECNOLÓGICA DE TIJUANA</t>
  </si>
  <si>
    <t>UNIVERSIDAD TECNOLÓGICA DEL NORTE DE COAHUILA</t>
  </si>
  <si>
    <t>UNIVERSIDAD TECNOLÓGICA MINERA DE ZIMAPÁN</t>
  </si>
  <si>
    <t>UNIVERSIDAD TECNOLÓGICA DE GUTIERREZ ZAMORA, VER.</t>
  </si>
  <si>
    <t>UNIVERSIDAD TECNOLÓGICA DE PUEBLA</t>
  </si>
  <si>
    <t>UNIVERSIDAD TECNOLÓGICA DEL SURESTE DE VERACRUZ</t>
  </si>
  <si>
    <t>UNIVERSIDAD TECNOLÓGICA DEL VALLE DE TOLUCA</t>
  </si>
  <si>
    <t>UNIVERSIDAD TECNOLÓGICA DEL ESTADO DE ZACATECAS</t>
  </si>
  <si>
    <t>UNIVERSIDAD TECNOLÓGICA DE SALAMANCA</t>
  </si>
  <si>
    <t>UNIVERSIDAD TECNOLÓGICA DE LA HUASTECA HIDALGUENSE</t>
  </si>
  <si>
    <t>UNIVERSIDAD TECNOLÓGICA DE COAHUILA</t>
  </si>
  <si>
    <t>UNIVERSIDAD TECNOLÓGICA DE ESCUINAPA</t>
  </si>
  <si>
    <t>UNIVERSIDAD TECNOLÓGICA DE ALTAMIRA, TAMAULIPAS</t>
  </si>
  <si>
    <t>UNIVERSIDAD TECNOLÓGICA DE SAN LUIS POTOSÍ</t>
  </si>
  <si>
    <t>UNIVERSIDAD TECNOLÓGICA SUR DEL ESTADO DE MORELOS</t>
  </si>
  <si>
    <t>VALOR SUT</t>
  </si>
  <si>
    <t>UNIVERSIDAD TECNOLÓGICA DE CHETUMAL</t>
  </si>
  <si>
    <t>UNIVERSIDAD TECNOLÓGICA SANTA CATARINA</t>
  </si>
  <si>
    <t>UNIVERSIDAD TECNOLÓGICA DEL MAYAB</t>
  </si>
  <si>
    <t>UNIVERSIDAD TECNOLÓGICA BILINGÜE INTERNACIONAL Y SUSTENTABLE DE PUEBLA</t>
  </si>
  <si>
    <t>UNIVERSIDAD TECNOLÓGICA DEL MEZQUITAL</t>
  </si>
  <si>
    <t xml:space="preserve">UNIVERSIDAD TECNOLÓGICA LINARES_x000D_
</t>
  </si>
  <si>
    <t>UNIVERSIDAD TECNOLÓGICA DE ORIENTAL</t>
  </si>
  <si>
    <t>UNIVERSIDAD TECNOLÓGICA DE HERMOSILLO, SONORA</t>
  </si>
  <si>
    <t>UNIVERSIDAD TECNOLÓGICA DE LA REGIÓN CARBONÍFERA</t>
  </si>
  <si>
    <t xml:space="preserve">UNIVERSIDAD TECNOLÓGICA DE MANZANILLO_x000D_
</t>
  </si>
  <si>
    <t>UNIVERSIDAD TECNOLÓGICA DE MATAMOROS, TAMAULIPAS</t>
  </si>
  <si>
    <t>UNIVERSIDAD TECNOLÓGICA DE IZÚCAR DE MATAMOROS</t>
  </si>
  <si>
    <t>UNIVERSIDAD TECNOLÓGICA DE LA SIERRA SUR DE OAXACA</t>
  </si>
  <si>
    <t>UNIVERSIDAD TECNOLÓGICA DE QUERÉTARO</t>
  </si>
  <si>
    <t>UNIVERSIDAD TECNOLÓGICA DE SALTILLO</t>
  </si>
  <si>
    <t>UNIVERSIDAD TECNOLÓGICA DE TEHUACÁN</t>
  </si>
  <si>
    <t>UNIVERSIDAD TECNOLÓGICA DE SAN JUAN DEL RÍO</t>
  </si>
  <si>
    <t>UNIVERSIDAD TECNOLÓGICADEL ORIENTE DE MICHOACÁN</t>
  </si>
  <si>
    <t>UNIVERSIDAD TECNOLÓGICA DE CAMARGO</t>
  </si>
  <si>
    <t>UNIVERSIDAD TECNOLÓGICA DE ETCHOJOA</t>
  </si>
  <si>
    <t>UNIVERSIDAD TECNOLÓGICA DE NUEVO LAREDO, TAMAULIPAS</t>
  </si>
  <si>
    <t>UNIVERSIDAD TECNOLÓGICA DE PARRAS DE LA FUENTE</t>
  </si>
  <si>
    <t>UNIVERSIDAD TECNOLÓGICA DE TORREÓN</t>
  </si>
  <si>
    <t>UNIVERSIDAD TECNOLÓGICA DE TLAXCALA</t>
  </si>
  <si>
    <t>UNIVERSIDAD TECNOLÓGICA DE CAMPECHE</t>
  </si>
  <si>
    <t>UNIVERSIDAD TECNOLÓGICA DE CANDELARIA</t>
  </si>
  <si>
    <t>UNIVERSIDAD TECNOLÓGICA DE POANAS</t>
  </si>
  <si>
    <t>UNIVERSIDAD TECNOLÓGICA DE LA TARAHUMARA</t>
  </si>
  <si>
    <t>UNIVERSIDAD TECNOLÓGICA DE AGUASCALIENTES</t>
  </si>
  <si>
    <t>UNIVERSIDAD TECNOLÓGICA DE MORELIA</t>
  </si>
  <si>
    <t>UNIVERSIDAD TECNOLÓGICA DE LA RIVIERA MAYA</t>
  </si>
  <si>
    <t>UNIVERSIDAD TECNOLÓGICA DE XICOTEPEC DE JUÁREZ</t>
  </si>
  <si>
    <t>UNIVERSIDAD TECNOLÓGICA CADEREYTA</t>
  </si>
  <si>
    <t>UNIVERSIDAD TECNOLÓGICA DE RODEO</t>
  </si>
  <si>
    <t>UNIVERSIDAD TECNOLÓGICA DE ACAPULCO</t>
  </si>
  <si>
    <t>UNIVERSIDAD TECNOLÓGICA DE CULIACAN</t>
  </si>
  <si>
    <t>UNIVERSIDAD TECNOLÓGICA DE LA COSTA GRANDE DE GUERRERO</t>
  </si>
  <si>
    <t>UNIVERSIDAD TECNOLÓGICA DE LA LAGUNA DURANGO</t>
  </si>
  <si>
    <t>UNIVERSIDAD TECNOLÓGICA DE TULA - TEPEJI</t>
  </si>
  <si>
    <t>UNIVERSIDAD TECNOLÓGICA DE LAREGIÓN CENTRO DE COAHUILA</t>
  </si>
  <si>
    <t>UNIVERSIDAD TECNOLÓGICA DE LA SIERRA HIDALGUENSE</t>
  </si>
  <si>
    <t>UNIVERSIDAD TECNOLÓGICA DEL SUR DE SONORA</t>
  </si>
  <si>
    <t>UNIVERSIDAD TECNOLÓGICA DEL SUROESTE DE GUANAJUATO</t>
  </si>
  <si>
    <t>UNIVERSIDAD TECNOLÓGICA METROPOLITANA</t>
  </si>
  <si>
    <t>UNIVERSIDAD TECNOLÓGICA REGIONAL DEL SUR</t>
  </si>
  <si>
    <t>UNIVERSIDAD TECNOLÓGICA GRAL. MARIANO ESCOBEDO</t>
  </si>
  <si>
    <t>UNIVERSIDAD TECNOLÓGICA DE TULANCINGO</t>
  </si>
  <si>
    <t>UNIVERSIDAD TECNOLÓGICA DE PAQUIMÉ</t>
  </si>
  <si>
    <t>UNIVERSIDAD TECNOLÓGICA DE LA ZONA METROPOLITANA DEL VALLE DE MÉXICO</t>
  </si>
  <si>
    <t>UNIVERSIDAD TECNOLÓGICA DE PUERTO PEÑASCO</t>
  </si>
  <si>
    <t>UNIVERSIDAD TECNOLÓGICA DEL MAR DEL ESTADO DE GUERRERO</t>
  </si>
  <si>
    <t>UNIVERSIDAD TECNOLÓGICA DE CANCÚN</t>
  </si>
  <si>
    <t>UNIVERSIDAD TECNOLÓGICA DE CIUDAD JUÁREZ</t>
  </si>
  <si>
    <t>UNIVERSIDAD TECNOLÓGICA "EL RETOÑO"</t>
  </si>
  <si>
    <t>UNIVERSIDAD TECNOLÓGICA "EMILIANO ZAPATA" DEL ESTADO DE MORELOS</t>
  </si>
  <si>
    <t>UNIVERSIDAD TECNOLÓGICA DE BAHÍA DE BANDERAS</t>
  </si>
  <si>
    <t>UNIVERSIDAD TECNOLÓGICA CHIHUAHUA SUR</t>
  </si>
  <si>
    <t>UNIVERSIDAD TECNOLÓGICA DE MINERAL DE LA REFORMA</t>
  </si>
  <si>
    <t>UNIVERSIDAD TECNOLÓGICA PASO DEL NORTE</t>
  </si>
  <si>
    <t>UNIVERSIDAD TECNOLÓGICA DE GUAYMAS</t>
  </si>
  <si>
    <t>UNIVERSIDAD TECNOLÓGICA DE TAMAULIPAS NORTE</t>
  </si>
  <si>
    <t>UNIVERSIDAD TECNOLÓGICA DE PARRAL</t>
  </si>
  <si>
    <t>UNIVERSIDAD TECNOLÓGICA DE LA SIERRA</t>
  </si>
  <si>
    <t>UNIVERSIDAD TECNOLÓGICA DE LA SELVA</t>
  </si>
  <si>
    <t>UNIVERSIDAD TECNOLÓGICA DEL NORTE DE AGUASCALIENTES</t>
  </si>
  <si>
    <t>UNIVERSIDAD TECNOLÓGICA DE SAN LUIS RÍO COLORADO</t>
  </si>
  <si>
    <t>UNIVERSIDAD TECNOLÓGICA DE LA BABICORA</t>
  </si>
  <si>
    <t>UNIVERSIDAD TECNOLÓGICA DE NAYARIT</t>
  </si>
  <si>
    <t>UNIVERSIDAD TECNOLÓGICA DE DURANGO</t>
  </si>
  <si>
    <t xml:space="preserve">UNIVERSIDAD TECNOLÓGICA DE LA COSTA  </t>
  </si>
  <si>
    <t>UNIVERSIDAD TECNOLÓGICA DE TABASCO</t>
  </si>
  <si>
    <t>UNIVERSIDAD TECNOLÓGICA DEL PONIENTE</t>
  </si>
  <si>
    <t>UNIVERSIDAD TECNOLÓGICA DEL USUMACINTA</t>
  </si>
  <si>
    <t>UNIVERSIDAD TECNOLÓGICA DE CHIHUAHUA</t>
  </si>
  <si>
    <t>UNIVERSIDAD TECNOLÓGICA DE CALVILLO</t>
  </si>
  <si>
    <t>UNIVERSIDAD TECNOLÓGICA DE LA ZONA METROPOLITANA DE GUADALAJARA</t>
  </si>
  <si>
    <t>NO</t>
  </si>
  <si>
    <t>Año de Creación</t>
  </si>
  <si>
    <t>UNIVERSIDAD</t>
  </si>
  <si>
    <t>2. APROVECHAMIENTO ACADÉMICO DEL NIVEL TECNICO SUPERIOR UNIVERSITARIO</t>
  </si>
  <si>
    <t>2. APROVECHAMIENTO ACADÉMICO DEL NIVEL LICENCIATURA</t>
  </si>
  <si>
    <t>TOTAL PROMEDIO</t>
  </si>
  <si>
    <t>ESTADO</t>
  </si>
  <si>
    <t>TOTAL TSU+LP+L</t>
  </si>
  <si>
    <t>AGUASCALIENTES</t>
  </si>
  <si>
    <t>ESTADO DE MÉXICO</t>
  </si>
  <si>
    <t>HIDALGO</t>
  </si>
  <si>
    <t>GUANAJUATO</t>
  </si>
  <si>
    <t>PUEBLA</t>
  </si>
  <si>
    <t>QUERÉTARO</t>
  </si>
  <si>
    <t>COAHUILA</t>
  </si>
  <si>
    <t>TABASCO</t>
  </si>
  <si>
    <t>TLAXCALA</t>
  </si>
  <si>
    <t>CAMPECHE</t>
  </si>
  <si>
    <t>QUINTANA ROO</t>
  </si>
  <si>
    <t>GUERRERO</t>
  </si>
  <si>
    <t>SAN LUIS POTOSÍ</t>
  </si>
  <si>
    <t>CHIAPAS</t>
  </si>
  <si>
    <t>ZACATECAS</t>
  </si>
  <si>
    <t>NUEVO LEÓN</t>
  </si>
  <si>
    <t>SONORA</t>
  </si>
  <si>
    <t>JALISCO</t>
  </si>
  <si>
    <t>BAJA CALIFORNIA</t>
  </si>
  <si>
    <t>CHIHUAHUA</t>
  </si>
  <si>
    <t>YUCATÁN</t>
  </si>
  <si>
    <t>MORELOS</t>
  </si>
  <si>
    <t>MICHOACÁN</t>
  </si>
  <si>
    <t>TAMAULIPAS</t>
  </si>
  <si>
    <t>NAYARIT</t>
  </si>
  <si>
    <t>VERACRUZ</t>
  </si>
  <si>
    <t>DURANGO</t>
  </si>
  <si>
    <t>COLIMA</t>
  </si>
  <si>
    <t>OAXACA</t>
  </si>
  <si>
    <t>BAJA CALIFORNIA SUR</t>
  </si>
  <si>
    <t>SINALOA</t>
  </si>
  <si>
    <t>HIDALGO </t>
  </si>
  <si>
    <t>TOTAL</t>
  </si>
  <si>
    <t>Promedio de reprobación TECNICO SUPERIOR UNIVERSITARIO</t>
  </si>
  <si>
    <t>Promedio de reprobación LICENCIATURA</t>
  </si>
  <si>
    <t>Promedio total  de reprobación</t>
  </si>
  <si>
    <t>3. REPROBACIÓN CUATRIMESTRAL TECNICO SUPERIOR UNIVERSITARIO</t>
  </si>
  <si>
    <t>3. REPROBACIÓN CUATRIMESTRAL LICENCIATURA</t>
  </si>
  <si>
    <t xml:space="preserve">TOTAL </t>
  </si>
  <si>
    <t>Matrícula inicial atendida cuatrimestre Sep-Dic</t>
  </si>
  <si>
    <t>%</t>
  </si>
  <si>
    <t>PROMEDIO TOTAL TSU DE LOS 3 CUATRIM</t>
  </si>
  <si>
    <t>SEPT-DIC</t>
  </si>
  <si>
    <t xml:space="preserve">Promedio total </t>
  </si>
  <si>
    <r>
      <t xml:space="preserve">Número de alumnos reprobados </t>
    </r>
    <r>
      <rPr>
        <sz val="7"/>
        <color rgb="FFFF0000"/>
        <rFont val="Arial"/>
        <family val="2"/>
      </rPr>
      <t xml:space="preserve">por primer examen extraordinario </t>
    </r>
    <r>
      <rPr>
        <sz val="7"/>
        <rFont val="Arial"/>
        <family val="2"/>
      </rPr>
      <t xml:space="preserve">del cuatrimestre Sep-Dic </t>
    </r>
  </si>
  <si>
    <t>Promedio de deserción TECNICO SUPERIOR UNIVERSITARIO</t>
  </si>
  <si>
    <t>Promedio de deserción LICENCIATURA</t>
  </si>
  <si>
    <t>Promedio total de deserción</t>
  </si>
  <si>
    <t xml:space="preserve">BAJO </t>
  </si>
  <si>
    <t xml:space="preserve">MEDIO </t>
  </si>
  <si>
    <t>ALTO</t>
  </si>
  <si>
    <t>4. DESERCIÓN CUATRIMESTRAL TECNICO SUPERIOR UNIVERSITARIO</t>
  </si>
  <si>
    <t>4. DESERCIÓN CUATRIMESTRAL LICENCIATURA</t>
  </si>
  <si>
    <t>4. DESERCIÓN CUATRIMESTRAL L</t>
  </si>
  <si>
    <t>PROMEDIO TOTAL DESERCIÓN</t>
  </si>
  <si>
    <r>
      <t xml:space="preserve">Número de alumnos reprobados </t>
    </r>
    <r>
      <rPr>
        <sz val="7"/>
        <color rgb="FFFF0000"/>
        <rFont val="Arial"/>
        <family val="2"/>
      </rPr>
      <t>por primer examen extraordinario</t>
    </r>
    <r>
      <rPr>
        <sz val="7"/>
        <rFont val="Arial"/>
        <family val="2"/>
      </rPr>
      <t xml:space="preserve"> del cuatrimestre Sep-Dic </t>
    </r>
  </si>
  <si>
    <t>SIN CAUSA CONOCIDA</t>
  </si>
  <si>
    <t>INCUMPLIMIENTO DE EXPECTATIVAS</t>
  </si>
  <si>
    <t>REPROBACION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</si>
  <si>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</si>
  <si>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</si>
  <si>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</si>
  <si>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</si>
  <si>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</si>
  <si>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</si>
  <si>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</si>
  <si>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DEFUNCION</t>
  </si>
  <si>
    <t>INCOMPATIBILIDAD DE HORARIOS</t>
  </si>
  <si>
    <t>OTRAS CAUSAS</t>
  </si>
  <si>
    <t>4. PRINCIPALES CAUSAS DE DESERCIÓN NIVEL TECNICO SUPERIOR UNIVERSITARIO</t>
  </si>
  <si>
    <t>4. PRINCIPALES CAUSAS DE DESERCIÓN NIVEL LICENCIATURA</t>
  </si>
  <si>
    <t>TOTAL POR NIVEL</t>
  </si>
  <si>
    <t>sep</t>
  </si>
  <si>
    <t>ene</t>
  </si>
  <si>
    <t>Total</t>
  </si>
  <si>
    <t>NO.</t>
  </si>
  <si>
    <t>UNIVERSIDAD TECNOLÓGICA</t>
  </si>
  <si>
    <t>Matrícula total al inicio del ciclo escolar</t>
  </si>
  <si>
    <t>Profesores de tiempo completo al inicio del ciclo escolar</t>
  </si>
  <si>
    <t>RAD = RELACION (ALUMNO/DOCENTE)</t>
  </si>
  <si>
    <t>25. CAPACITACIÓN DEL PERSONAL</t>
  </si>
  <si>
    <t>Mandos medios y superiores</t>
  </si>
  <si>
    <t>Personal administrativo y secretarial</t>
  </si>
  <si>
    <t>Profesores de tiempo completo</t>
  </si>
  <si>
    <t>Profesores de asignatura</t>
  </si>
  <si>
    <t>Mandos medios y superiores con capacitación</t>
  </si>
  <si>
    <t>Personal administrativo y secretarial con capacitación</t>
  </si>
  <si>
    <t>Profesores de tiempo completo con capacitación</t>
  </si>
  <si>
    <t>Profesores de asignatura con capacitación</t>
  </si>
  <si>
    <t>PORCENTAJE TOTAL</t>
  </si>
  <si>
    <t>Matrícula total atendida al inicio del ciclo escolar</t>
  </si>
  <si>
    <t>RECURSOS NATURALES ÁREA MANEJO FORESTAL SUSTENTABLE (TSU)</t>
  </si>
  <si>
    <t>ADMINISTRACIÓN ÁREA ADMINISTRACIÓN Y EVALUACIÓN DE PROYECTOS (TSU)</t>
  </si>
  <si>
    <t>PROCESOS INDUSTRIALES ÁREA MANUFACTURA (TSU)</t>
  </si>
  <si>
    <t>MECATRÓNICA ÁREA OPTOMECATRÓNICA (TSU)</t>
  </si>
  <si>
    <t>TURISMO ÁREA DESARROLLO DE PRODUCTOS ALTERNATIVOS (TSU)</t>
  </si>
  <si>
    <t>MANTENIMIENTO ÁREA SOLDADURA (TSU)</t>
  </si>
  <si>
    <t>PROCESOS ALIMENTARIOS ÁREA ALIMENTOS GOURMET (TSU)</t>
  </si>
  <si>
    <t>MANTENIMIENTO ÁREA INDUSTRIAL (DESPRESURIZADO) (TSU)</t>
  </si>
  <si>
    <t>DESARROLLO DE NEGOCIOS ÁREA VENTAS (TSU)</t>
  </si>
  <si>
    <t>AGRICULTURA SUSTENTABLE Y PROTEGIDA (TSU)</t>
  </si>
  <si>
    <t>MANUFACTURA AERONÁUTICA ÁREA MAQUINADOS DE PRECISIÓN (TSU)</t>
  </si>
  <si>
    <t>MECATRÓNICA ÁREA INSTALACIONES ELÉCTRICAS EFICIENTES (TSU)</t>
  </si>
  <si>
    <t>CRIMINALISTICA (TSU)</t>
  </si>
  <si>
    <t>LENGUA INGLESA (TSU)</t>
  </si>
  <si>
    <t>TECNOLOGIAS DE LA INFORMACIÓN ÁREA SISTEMAS INFORMÁTICOS  (TSU)</t>
  </si>
  <si>
    <t>TECNOLOGÍAS DE LA INFORMACIÓN Y COMUNICACIÓN ÁREA SISTEMAS INFORMÁTICOS (TSU)</t>
  </si>
  <si>
    <t>MINERÍA ÁREA BENEFICIO MINERO (TSU)</t>
  </si>
  <si>
    <t>PROCESOS INDUSTRIALES ÁREA AUTOMOTRIZ (TSU)</t>
  </si>
  <si>
    <t>DISEÑO DIGITAL ÁREA ANIMACIÓN (TSU)</t>
  </si>
  <si>
    <t>MANTENIMIENTO ÁREA PETRÓLEO (TSU)</t>
  </si>
  <si>
    <t>CONSTRUCCIÓN (TSU)</t>
  </si>
  <si>
    <t>PROCESOS ALIMENTARIOS (TSU)</t>
  </si>
  <si>
    <t>SISTEMAS AUTOMOTRICES (TSU)</t>
  </si>
  <si>
    <t>TECNOLOGÍAS DE LA INFORMACIÓN Y COMUNICACIÓN ÁREA REDES Y TELECOMUNICACIONES (TSU)</t>
  </si>
  <si>
    <t>CONTADURÍA (TSU)</t>
  </si>
  <si>
    <t>GASTRONOMÍA (TSU)</t>
  </si>
  <si>
    <t>DESARROLLO DE NEGOCIOS ÁREA MERCADOTECNIA (TSU)</t>
  </si>
  <si>
    <t>MECATRÓNICA ÁREA SISTEMAS DE MANUFACTURA FLEXIBLE (TSU)</t>
  </si>
  <si>
    <t>ENFERMERÍA (TSU)</t>
  </si>
  <si>
    <t>MANTENIMIENTO ÁREA INDUSTRIAL (TSU)</t>
  </si>
  <si>
    <t>INGENIERÍA EN PROCESOS INDUSTRIALES (L)</t>
  </si>
  <si>
    <t>INGENIERÍA EN AGRICULTURA SUSTENTABLE Y PROTEGIDA (L)</t>
  </si>
  <si>
    <t>INGENIERÍA EN SISTEMAS AUTOMOTRICES (L)</t>
  </si>
  <si>
    <t>INGENIERÍA EN PROCESOS QUÍMICOS (L)</t>
  </si>
  <si>
    <t>INGENIERÍA EN ELECTRÓNICA Y CONTROL DE SISTEMAS DE AERONAVES (L)</t>
  </si>
  <si>
    <t>INGENIERÍA EN PROCESOS ALIMENTARIOS (L)</t>
  </si>
  <si>
    <t>INGENIERÍA EN TECNOLOGÍA AMBIENTAL (L)</t>
  </si>
  <si>
    <t>INGENIERÍA EN NANOTECNOLOGÍA (L)</t>
  </si>
  <si>
    <t>INGENIERÍA EN DISEÑO MECÁNICO AERONÁUTICO (L)</t>
  </si>
  <si>
    <t>INGENIERÍA EN TECNOLOGÍAS DE LA INFORMACIÓN Y COMUNICACIÓN (L)</t>
  </si>
  <si>
    <t>INGENIERÍA EN ENERGÍAS RENOVABLES (L)</t>
  </si>
  <si>
    <t>INGENIERÍA CIVIL (L)</t>
  </si>
  <si>
    <t>INGENIERÍA EN MANTENIMIENTO PETROLERO (L)</t>
  </si>
  <si>
    <t>INGENIERÍA EN TECNOLOGÍAS DE LA INFORMACIÓN (L)</t>
  </si>
  <si>
    <t>INGENIERÍA EN AGROBIOTECNOLOGÍA (L)</t>
  </si>
  <si>
    <t>INGENIERÍA EN DESARROLLO E INNOVACIÓN EMPRESARIAL (L)</t>
  </si>
  <si>
    <t>ENERGÍAS RENOVABLES (L)</t>
  </si>
  <si>
    <t>INGENIERÍA EN GESTIÓN DE PROYECTOS (L)</t>
  </si>
  <si>
    <t>INGENIERÍA AERONÁUTICA EN MANUFACTURA (L)</t>
  </si>
  <si>
    <t>ADMINISTRACIÓN ÁREA CAPITAL HUMANO (TSU)</t>
  </si>
  <si>
    <t>LOGÍSTICA ÁREA CADENA DE SUMINISTROS (TSU)</t>
  </si>
  <si>
    <t>MECÁNICA ÁREA INDUSTRIAL (TSU)</t>
  </si>
  <si>
    <t>INGENIERÍA EN MANUFACTURA AERONÁUTICA (L)</t>
  </si>
  <si>
    <t>LICENCIATURA EN DISEÑO DIGITAL Y PRODUCCIÓN AUDIOVISUAL (L)</t>
  </si>
  <si>
    <t>LICENCIATURA EN GASTRONOMÍA (L)</t>
  </si>
  <si>
    <t>CRIMINALÍSTICA (L)</t>
  </si>
  <si>
    <t>LICENCIATURA EN PROTECCIÓN CIVIL Y EMERGENCIAS (L)</t>
  </si>
  <si>
    <t>INGENIERÍA EN CONSTRUCCIÓN Y MONTAJE DE PLANTAS INDUSTRIALES (L)</t>
  </si>
  <si>
    <t>MATRÍCULA DE TSU AL INICIO DEL CICLO ESCOLAR</t>
  </si>
  <si>
    <t>MATRÍCULA DE LP AL INICIO DEL CICLO ESCOLAR</t>
  </si>
  <si>
    <t>MATRÍCULA DE L AL INICIO DEL CICLO ESCOLAR</t>
  </si>
  <si>
    <t>MATRÍCULA TOTAL AL INICIO DEL CICLO ESCOLAR</t>
  </si>
  <si>
    <t>INGRESO</t>
  </si>
  <si>
    <t>REINGRESO</t>
  </si>
  <si>
    <t>Hombres</t>
  </si>
  <si>
    <t>Mujeres</t>
  </si>
  <si>
    <t>Académicas</t>
  </si>
  <si>
    <t>Alimentación</t>
  </si>
  <si>
    <t>BECALOS</t>
  </si>
  <si>
    <t>Becas de manutención</t>
  </si>
  <si>
    <t>Becas Salario</t>
  </si>
  <si>
    <t>Capacitación</t>
  </si>
  <si>
    <t>Continuación de estudios</t>
  </si>
  <si>
    <t>De practicas</t>
  </si>
  <si>
    <t>Deportivas</t>
  </si>
  <si>
    <t>Descuento en Colegiaturas</t>
  </si>
  <si>
    <t>Estatales</t>
  </si>
  <si>
    <t>Excelencia</t>
  </si>
  <si>
    <t>Labolares</t>
  </si>
  <si>
    <t>Movilidad Internacional</t>
  </si>
  <si>
    <t>Movilidad Nacional</t>
  </si>
  <si>
    <t>Municipales</t>
  </si>
  <si>
    <t>PRONABES</t>
  </si>
  <si>
    <t>Servicio Social</t>
  </si>
  <si>
    <t>Titulación</t>
  </si>
  <si>
    <t>Otras</t>
  </si>
  <si>
    <t>MATRÍCULA TOTAL</t>
  </si>
  <si>
    <t>TOTAL DE BECAS</t>
  </si>
  <si>
    <t>PORCENTAJE DE ALUMNOS BENEFICIADOS (%)</t>
  </si>
  <si>
    <t>36. ALUMNOS DE LA UNIVERSIDAD CON BECA</t>
  </si>
  <si>
    <t>TOTAL BECAS</t>
  </si>
  <si>
    <t>Cuatrimestre Sep-Dic</t>
  </si>
  <si>
    <t>Por parte de la universidad</t>
  </si>
  <si>
    <t>Estatal</t>
  </si>
  <si>
    <t>Federal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</si>
  <si>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</si>
  <si>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</si>
  <si>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</si>
  <si>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</si>
  <si>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</si>
  <si>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</si>
  <si>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</si>
  <si>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</si>
  <si>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</si>
  <si>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</si>
  <si>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</si>
  <si>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</si>
  <si>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</si>
  <si>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</si>
  <si>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</si>
  <si>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</si>
  <si>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</si>
  <si>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</si>
  <si>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</si>
  <si>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</si>
  <si>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</si>
  <si>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</si>
  <si>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</si>
  <si>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</si>
  <si>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</si>
  <si>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</si>
  <si>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</si>
  <si>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</si>
  <si>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</si>
  <si>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</si>
  <si>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</si>
  <si>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</si>
  <si>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</si>
  <si>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</si>
  <si>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</si>
  <si>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</si>
  <si>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</si>
  <si>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</si>
  <si>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</si>
  <si>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</si>
  <si>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</si>
  <si>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</si>
  <si>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</si>
  <si>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</si>
  <si>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</si>
  <si>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</si>
  <si>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</si>
  <si>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</si>
  <si>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</si>
  <si>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</si>
  <si>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</si>
  <si>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</si>
  <si>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</si>
  <si>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</si>
  <si>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</si>
  <si>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</si>
  <si>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</si>
  <si>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</si>
  <si>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</si>
  <si>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</si>
  <si>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</si>
  <si>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</si>
  <si>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</si>
  <si>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UNIVERSIDAD AERONÁUTICA EN QUERÉTARO</t>
  </si>
  <si>
    <t>64</t>
  </si>
  <si>
    <t>65</t>
  </si>
  <si>
    <t>UNIVERSIDAD TECNOLÓGICA LINARES</t>
  </si>
  <si>
    <t>66</t>
  </si>
  <si>
    <t>67</t>
  </si>
  <si>
    <t>UNIVERSIDAD TECNOLÓGICA DE MANZANILLO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</si>
  <si>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</si>
  <si>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</si>
  <si>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</si>
  <si>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</si>
  <si>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</si>
  <si>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</si>
  <si>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</si>
  <si>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</si>
  <si>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</si>
  <si>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</si>
  <si>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</si>
  <si>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</si>
  <si>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</si>
  <si>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</si>
  <si>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</si>
  <si>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</si>
  <si>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</si>
  <si>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</si>
  <si>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</si>
  <si>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</si>
  <si>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</si>
  <si>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</si>
  <si>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</si>
  <si>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</si>
  <si>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</si>
  <si>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</si>
  <si>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</si>
  <si>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</si>
  <si>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</si>
  <si>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</si>
  <si>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</si>
  <si>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</si>
  <si>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</si>
  <si>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</si>
  <si>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</si>
  <si>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</si>
  <si>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</si>
  <si>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</si>
  <si>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</si>
  <si>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</si>
  <si>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</si>
  <si>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</si>
  <si>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</si>
  <si>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</si>
  <si>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</si>
  <si>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</si>
  <si>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</si>
  <si>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</si>
  <si>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UNIVERSIDAD TECNOLÓGICA DEL ORIENTE DE MICHOACÁN</t>
  </si>
  <si>
    <t>116</t>
  </si>
  <si>
    <t>117</t>
  </si>
  <si>
    <t>118</t>
  </si>
  <si>
    <t>UNIVERSIDAD TECNOLÓGICA METROPOLITANA DE AGUASCALIENTES</t>
  </si>
  <si>
    <t>119</t>
  </si>
  <si>
    <t>UNIVERSIDAD TECNOLÓGICA DE TAMAZULA</t>
  </si>
  <si>
    <t>MECATRÓNICA ÁREA INSTALACIONES ELÉCTRICAS EFICIENTES BIS (TSU)</t>
  </si>
  <si>
    <t>MANTENIMIENTO ÁREA MAQUINARIA PESADA (TSU)</t>
  </si>
  <si>
    <t>RECURSOS NATURALES ÁREA CONSERVACIÓN Y MANEJO DE FAUNA SILVESTRE (TSU)</t>
  </si>
  <si>
    <t>MECATRÓNICA ÁREA ROBÓTICA (TSU)</t>
  </si>
  <si>
    <t>ADMINISTRACIÓN ÁREA FORMULACIÓN Y EVALUACIÓN DE PROYECTOS (TSU)</t>
  </si>
  <si>
    <t>TERAPÍA FÍSICA ÁREA REHABILITACIÓN (TSU)</t>
  </si>
  <si>
    <t>MANTENIMIENTO ÁREA INDUSTRIAL BIS (TSU)</t>
  </si>
  <si>
    <t>NANOTECNOLOGÍA ÁREA MATERIALES (TSU)</t>
  </si>
  <si>
    <t>QUIMICA ÁREA TECNOLOGÍA AMBIENTAL BIS (TSU)</t>
  </si>
  <si>
    <t>MECÁNICA ÁREA MOLDES Y TROQUELES (TSU)</t>
  </si>
  <si>
    <t>QUIMICA ÁREA PREVENCIÓN DE CORROSIÓN (TSU)</t>
  </si>
  <si>
    <t>AGROBIOTECNOLOGIA ÁREA VEGETAL BIS (TSU)</t>
  </si>
  <si>
    <t>PROCESOS INDUSTRIALES ÁREA GESTIÓN Y PRODUCTIVIDAD DEL CALZADO (TSU)</t>
  </si>
  <si>
    <t>DISEÑO Y MODA INDUSTRIAL ÁREA CALZADO Y COMPLEMENTOS (TSU)</t>
  </si>
  <si>
    <t>DISEÑO DIGITAL ÁREA ANIMACIÓN BIS (TSU)</t>
  </si>
  <si>
    <t>VENTAS Y DESARROLLO DE NEGOCIOS BIS (TSU)</t>
  </si>
  <si>
    <t>PROCESOS INDUSTRIALES ÁREA CERÁMICOS (TSU)</t>
  </si>
  <si>
    <t>OPERACIONES COMERCIALES INTERNACIONALES ÁREA NEGOCIOS INTERNACIONALES (TSU)</t>
  </si>
  <si>
    <t>PROCESOS INDUSTRIALES ÁREA AUTOMOTRIZ BIS (TSU)</t>
  </si>
  <si>
    <t>MANTENIMIENTO ÁREA REFRIGERACIÓN (TSU)</t>
  </si>
  <si>
    <t>TECNOLOGÍAS DE LA INFORMACIÓN ÁREA ENTORNOS VIRTUALES Y NEGOCIOS DIGITALES BIS (TSU)</t>
  </si>
  <si>
    <t>MANTENIMIENTO AERONAUTICO ÁREA PLANEADOR Y MOTOR (TSU)</t>
  </si>
  <si>
    <t>ENERGÍAS RENOVABLES ÁREA ENERGíA SOLAR BIS (TSU)</t>
  </si>
  <si>
    <t>TECNOLOGÍAS DE LA INFORMACIÓN ÁREA INFRAESTRUCTURA DE REDES DIGITALES (TSU)</t>
  </si>
  <si>
    <t>ENERGÍAS RENOVABLES ÁREA ENERGíA SOLAR (TSU)</t>
  </si>
  <si>
    <t>AGROBIOTECNOLOGIA ÁREA VEGETAL (TSU)</t>
  </si>
  <si>
    <t>ADMINISTRACIÓN ÁREA CAPITAL HUMANO BIS (TSU)</t>
  </si>
  <si>
    <t>ACUICULTURA ÁREA PROYECTOS BIS (TSU)</t>
  </si>
  <si>
    <t>PROCESOS INDUSTRIALES ÁREA MOLDES Y TROQUELES (TSU)</t>
  </si>
  <si>
    <t>QUIMICA ÁREA INDUSTRIAL (TSU)</t>
  </si>
  <si>
    <t>MECATRÓNICA ÁREA AUTOMATIZACIÓN BIS (TSU)</t>
  </si>
  <si>
    <t>TURISMO ÁREA DESARROLLO DE PRODUCTOS ALTERNATIVOS BIS (TSU)</t>
  </si>
  <si>
    <t>PROCESOS INDUSTRIALES ÁREA TECNOLOGÍA GRÁFICA (TSU)</t>
  </si>
  <si>
    <t>LOGÍSTICA ÁREA TRANSPORTE TERRESTRE (TSU)</t>
  </si>
  <si>
    <t>MANTENIMIENTO AERONAUTICO ÁREA AVIONICA (TSU)</t>
  </si>
  <si>
    <t>PROCESOS INDUSTRIALES ÁREA MAQUINADOS DE PRECISIÓN BIS (TSU)</t>
  </si>
  <si>
    <t>MANTENIMIENTO ÁREA PETRÓLEO BIS (TSU)</t>
  </si>
  <si>
    <t>OPERACIONES COMERCIALES INTERNACIONALES ÁREA NEGOCIOS INTERNACIONALES BIS (TSU)</t>
  </si>
  <si>
    <t>MANTENIMIENTO ÁREA INSTALACIONES (TSU)</t>
  </si>
  <si>
    <t>DESARROLLO DE NEGOCIOS ÁREA SERVICIOS POSVENTA AUTOMOTRIZ (TSU)</t>
  </si>
  <si>
    <t>SISTEMAS AUTOMOTRICES BIS (TSU)</t>
  </si>
  <si>
    <t>MECATRÓNICA ÁREA AUTOMATIZACIÓN (TSU)</t>
  </si>
  <si>
    <t>PARAMEDICO (TSU)</t>
  </si>
  <si>
    <t>PROCESOS INDUSTRIALES ÁREA PLÁSTICOS BIS (TSU)</t>
  </si>
  <si>
    <t>DESARROLLO DE NEGOCIOS ÁREA LOGÍSTICA Y TRANSPORTE (TSU)</t>
  </si>
  <si>
    <t>TURISMO ÁREA HOTELERIA (TSU)</t>
  </si>
  <si>
    <t>TECNOLOGÍAS DE LA INFORMACIÓN ÁREA DESARROLLO DE SOFTWARE MULTIPLATAFORMA BIS (TSU)</t>
  </si>
  <si>
    <t>TERAPÍA FÍSICA ÁREA TURISMO DE SALUD Y BIENESTAR BIS (TSU)</t>
  </si>
  <si>
    <t>MECÁNICA ÁREA AUTOMOTRIZ (TSU)</t>
  </si>
  <si>
    <t>QUIMICA ÁREA TECNOLOGÍA FARMACEÚTICA (TSU)</t>
  </si>
  <si>
    <t>ACUICULTURA ÁREA PROYECTOS (TSU)</t>
  </si>
  <si>
    <t>DISEÑO Y MODA INDUSTRIAL ÁREA PRODUCCIÓN (TSU)</t>
  </si>
  <si>
    <t>DESARROLLO DE NEGOCIOS ÁREA MERCADOTECNIA BIS (TSU)</t>
  </si>
  <si>
    <t>MINERÍA ÁREA BENEFICIO MINERO BIS (TSU)</t>
  </si>
  <si>
    <t>PROCESOS INDUSTRIALES ÁREA PLÁSTICOS (TSU)</t>
  </si>
  <si>
    <t>OPERACIONES COMERCIALES INTERNACIONALES ÁREA CLASIFICACIÓN ARANCELARIA Y DESPACHO ADUANERO BIS (TSU)</t>
  </si>
  <si>
    <t>MECATRÓNICA ÁREA ROBÓTICA BIS (TSU)</t>
  </si>
  <si>
    <t>MANTENIMIENTO ÁREA NAVAL (TSU)</t>
  </si>
  <si>
    <t>RECURSOS NATURALES ÁREA PROTECCIÓN Y CONSERVACIÓN DEL MEDIO AMBIENTE (TSU)</t>
  </si>
  <si>
    <t>TECNOLOGÍAS DE LA INFORMACIÓN Y COMUNICACIÓN ÁREA MULTIMEDIA Y COMERCIO ELECTRÓNICO (TSU)</t>
  </si>
  <si>
    <t>QUIMICA ÁREA TECNOLOGÍA AMBIENTAL (DESPRESURIZADO) (TSU)</t>
  </si>
  <si>
    <t>TERAPÍA FÍSICA ÁREA TURISMO DE SALUD Y BIENESTAR (TSU)</t>
  </si>
  <si>
    <t>DISEÑO Y MODA INDUSTRIAL (TSU)</t>
  </si>
  <si>
    <t>MECÁNICA ÁREA INDUSTRIAL BIS (TSU)</t>
  </si>
  <si>
    <t>TECNOLOGÍAS DE LA INFORMACIÓN ÁREA DESARROLLO DE SOFTWARE MULTIPLATAFORMA (TSU)</t>
  </si>
  <si>
    <t>ENERGÍAS RENOVABLES ÁREA CALIDAD Y AHORRO DE ENERGíA (TSU)</t>
  </si>
  <si>
    <t>QUIMICA ÁREA FLUIDOS DE PERFORACIÓN (TSU)</t>
  </si>
  <si>
    <t>GASTRONOMÍA BIS (TSU)</t>
  </si>
  <si>
    <t>PROCESOS INDUSTRIALES ÁREA MAQUINADOS DE PRECISIÓN (TSU)</t>
  </si>
  <si>
    <t>QUIMICA ÁREA TECNOLOGÍA AMBIENTAL (TSU)</t>
  </si>
  <si>
    <t>LENGUA INGLESA BIS (TSU)</t>
  </si>
  <si>
    <t>TURISMO ÁREA HOTELERIA BIS (TSU)</t>
  </si>
  <si>
    <t>CONSTRUCCIÓN Y MONTAJE DE PLANTAS INDUSTRALES ÁREA HIDROCARBUROS (TSU)</t>
  </si>
  <si>
    <t>OPERACIONES COMERCIALES INTERNACIONALES ÁREA CLASIFICACIÓN ARANCELARIA Y DESPACHO ADUANERO (TSU)</t>
  </si>
  <si>
    <t>NANOTECNOLOGÍA ÁREA MATERIALES BIS (TSU)</t>
  </si>
  <si>
    <t>TECNOLOGÍAS DE LA INFORMACIÓN ÁREA ENTORNOS VIRTUALES Y NEGOCIOS DIGITALES (TSU)</t>
  </si>
  <si>
    <t>GESTIÓN INTEGRAL DEL RIESGO DE DESASTRES (TSU)</t>
  </si>
  <si>
    <t>PROCESOS INDUSTRIALES ÁREA MANUFACTURA BIS (TSU)</t>
  </si>
  <si>
    <t>MECATRÓNICA ÁREA MANUFACTURA (TSU)</t>
  </si>
  <si>
    <t>ENERGÍAS RENOVABLES ÁREA TURBOENERGÍA (TSU)</t>
  </si>
  <si>
    <t>TECNOLOGÍAS DE LA INFORMACIÓN ÁREA INFRAESTRUCTURA DE REDES DIGITALES BIS (TSU)</t>
  </si>
  <si>
    <t>AGRICULTURA SUSTENTABLE Y PROTEGIDA BIS (TSU)</t>
  </si>
  <si>
    <t>QUIMICA ÁREA BIOTECNOLOGÍA (TSU)</t>
  </si>
  <si>
    <t>MECATRÓNICA ÁREA SISTEMAS DE MANUFACTURA FLEXIBLE BIS (TSU)</t>
  </si>
  <si>
    <t>LOGÍSTICA ÁREA CADENA DE SUMINISTROS BIS (TSU)</t>
  </si>
  <si>
    <t>PROCESOS INDUSTRIALES ÁREA SISTEMAS DE GESTIÓN DE LA CALIDAD (TSU)</t>
  </si>
  <si>
    <t>ENERGÍAS RENOVABLES ÁREA CALIDAD Y AHORRO DE ENERGíA BIS (TSU)</t>
  </si>
  <si>
    <t>INGENIERÍA EN QUÍMICA DE PROCESOS INDUSTRIALES (L)</t>
  </si>
  <si>
    <t>INGENIERÍA EN TECNOLOGÍA AMBIENTAL (DESPRESURIZADO) (L)</t>
  </si>
  <si>
    <t>INGENIERÍA EN DESARROLLO EMPRESARIAL DE PROYECTOS SUSTENTABLES (DESPRESURIZADO) (L)</t>
  </si>
  <si>
    <t>INGENIERÍA EN ELECTROMECÁNICA INDUSTRIAL BIS (L)</t>
  </si>
  <si>
    <t>INGENIERÍA EN TECNOTRÓNICA (L)</t>
  </si>
  <si>
    <t>LICENCIATURA EN GESTIÓN Y DESARROLLO TURÍSTICO (L)</t>
  </si>
  <si>
    <t>INGENIERÍA EN MINERIA (L)</t>
  </si>
  <si>
    <t>INGENIERÍA EN PROCESOS BIOALIMENTARIOS (L)</t>
  </si>
  <si>
    <t>INGENIERÍA EN LOGÍSTICA INTERNACIONAL (L)</t>
  </si>
  <si>
    <t>INGENIERÍA EN AMBIENTAL (L)</t>
  </si>
  <si>
    <t>INGENIERÍA EN PROCESOS INDUSTRIALES BIS (L)</t>
  </si>
  <si>
    <t>INGENIERÍA EN PROCESOS Y OPERACIONES INDUSTRIALES (L)</t>
  </si>
  <si>
    <t>INGENIERÍA EN INNOVACIÓN Y DESARROLLO EMPRESARIAL (L)</t>
  </si>
  <si>
    <t>INGENIERÍA EN QUÍMICA FARMACÉUTICA (L)</t>
  </si>
  <si>
    <t>INGENIERÍA EN TECNOLOGÍAS DE LA INFORMACIÓN Y COMUNICACIÓN BIS (L)</t>
  </si>
  <si>
    <t>INGENIERÍA EN ELECTROMECÁNICA INDUSTRIAL (L)</t>
  </si>
  <si>
    <t>INGENIERÍA EN MECATRÓNICA (L)</t>
  </si>
  <si>
    <t>INGENIERÍA EN ARQUITECTURA DE SOFTWARE (L)</t>
  </si>
  <si>
    <t>LICENCIATURA EN SALUD REPRODUCTIVA Y PARTERÍA (L)</t>
  </si>
  <si>
    <t>INGENIERÍA EN MANEJO DE RECURSOS NATURALES (L)</t>
  </si>
  <si>
    <t>INGENIERÍA EN ENERGÍAS RENOVABLES BIS (L)</t>
  </si>
  <si>
    <t>INGENIERÍA EN TECNOLOGÍAS DE LA PRODUCCIÓN (L)</t>
  </si>
  <si>
    <t>INGENIERÍA EN TECNOLOGÍAS DE LA INFORMACIÓN Y COMUNICACIÓN (DESPRESURIZADO) (L)</t>
  </si>
  <si>
    <t>LICENCIATURA EN CONTADOR PÚBLICO (L)</t>
  </si>
  <si>
    <t>INGENIERÍA INDUSTRIAL (L)</t>
  </si>
  <si>
    <t>INGENIERÍA EN NEGOCIOS Y GESTIÓN EMPRESARIAL (L)</t>
  </si>
  <si>
    <t>INGENIERÍA EN QUÍMICA (L)</t>
  </si>
  <si>
    <t>LICENCIATURA EN ENFERMERÍA (L)</t>
  </si>
  <si>
    <t>INGENIERÍA EN DESARROLLO EMPRESARIAL DE PROYECTOS (L)</t>
  </si>
  <si>
    <t>INGENIERÍA EN MANTENIMIENTO INDUSTRIAL (L)</t>
  </si>
  <si>
    <t>LICENCIATURA EN GESTIÓN INSTITUCIONAL EDUCATIVA Y CURRICULAR (L)</t>
  </si>
  <si>
    <t>INGENIERÍA EN PROCESOS BIOALIMENTARIOS BIS (L)</t>
  </si>
  <si>
    <t>INGENIERÍA EN TECNOLOGÍAS PARA LA AUTOMATIZACIÓN (L)</t>
  </si>
  <si>
    <t>LICENCIATURA EN DESARROLLO TURÍSTICO SUSTENTABLE (L)</t>
  </si>
  <si>
    <t>INGENIERÍA EN BIOTECNOLOGÍA (L)</t>
  </si>
  <si>
    <t>INGENIERÍA EN MANEJO SUSTENTABLE DE RECURSOS NATURALES (L)</t>
  </si>
  <si>
    <t>INGENIERÍA EN LOGÍSTICA GLOBAL (L)</t>
  </si>
  <si>
    <t>INGENIERÍA EN TECNOLOGÍAS DE LA INFORMACIÓN BIS (L)</t>
  </si>
  <si>
    <t>INGENIERÍA EN FINANCIERA Y FISCAL (L)</t>
  </si>
  <si>
    <t>INGENIERÍA EN DISEÑO TEXTIL Y MODA (L)</t>
  </si>
  <si>
    <t>INGENIERÍA EN AGRICULTURA SUSTENTABLE Y PROTEGIDA (DESPRESURIZADO) (L)</t>
  </si>
  <si>
    <t>INGENIERÍA EN LOGÍSTICA INTERNACIONAL BIS (L)</t>
  </si>
  <si>
    <t>INGENIERÍA EN DESARROLLO DE NEGOCIOS E INNOVACIÓN EMPRESARIAL (L)</t>
  </si>
  <si>
    <t>INGENIERÍA EN CONFIABILIDAD DE PLANTA (L)</t>
  </si>
  <si>
    <t>INGENIERÍA EN PROCESOS BIOTECNOLÓGICOS (L)</t>
  </si>
  <si>
    <t>INGENIERÍA EN TECNOLOGÍAS BIOALIMENTARIAS (L)</t>
  </si>
  <si>
    <t>LICENCIATURA EN SEGURIDAD PÚBLICA Y CIENCIAS FORENSES (L)</t>
  </si>
  <si>
    <t>INGENIERÍA EN ACUICULTURA (L)</t>
  </si>
  <si>
    <t>INGENIERÍA EN METAL MECÁNICA (L)</t>
  </si>
  <si>
    <t>INGENIERÍA EN SEGURIDAD AMBIENTAL SUSTENTABLE (L)</t>
  </si>
  <si>
    <t>INGENIERÍA EN MINERIA BIS (L)</t>
  </si>
  <si>
    <t>INGENIERÍA EN PROYECTOS PRODUCTIVOS SOSTENIBLES (L)</t>
  </si>
  <si>
    <t>INGENIERÍA EN SISTEMAS PRODUCTIVOS (L)</t>
  </si>
  <si>
    <t>LICENCIATURA EN CONTADURÍA (L)</t>
  </si>
  <si>
    <t>LICENCIATURA EN GESTIÓN INSTITUCIONAL EDUCATIVA Y CURRICULAR BIS (L)</t>
  </si>
  <si>
    <t>INGENIERÍA EN NEGOCIOS E INNOVACIÓN EMPRESARIAL (L)</t>
  </si>
  <si>
    <t>INGENIERÍA EN MECATRÓNICA BIS (L)</t>
  </si>
  <si>
    <t>INGENIERÍA EN DESARROLLO EMPRESARIAL (L)</t>
  </si>
  <si>
    <t>INGENIERÍA EN MANTENIMIENTO (L)</t>
  </si>
  <si>
    <t>INGENIERÍA EN DESARROLLO E INNOVACIÓN EMPRESARIAL BIS (L)</t>
  </si>
  <si>
    <t>INGENIERÍA EN TECNOLOGÍAS DE AUTOMATIZACIÓN (L)</t>
  </si>
  <si>
    <t>LICENCIATURA EN TERAPIA FISICA (L)</t>
  </si>
  <si>
    <t>INGENIERÍA EN MANEJO FORESTAL SUSTENTABLE (L)</t>
  </si>
  <si>
    <t>INGENIERÍA EN LOGÍSTICA COMERCIAL GLOBAL (L)</t>
  </si>
  <si>
    <t>INGENIERÍA EN MANTENIMIENTO INDUSTRIAL BIS (L)</t>
  </si>
  <si>
    <t xml:space="preserve">34.1 DISTRIBUCIÓN DE LA MATRICULA POR EL NIVEL EDUCATIVO </t>
  </si>
  <si>
    <t>34.1 INGRESO Y REINGRESO SEGÚN SEXO TECNICO SUPERIOR UNIVERSITARIO</t>
  </si>
  <si>
    <t>34.1 INGRESO Y REINGRESO SEGÚN SEXO LICENCIA PROFESIONAL</t>
  </si>
  <si>
    <t>34.1 INGRESO Y REINGRESO SEGÚN SEXO LICENCIATURA</t>
  </si>
  <si>
    <t>34.2 MATRÍCULA INDIGENA Y CON CAPACIDADES DIFERENTES SEGÚN SEXO TECNICO SUPERIOR UNIVERSITARIO</t>
  </si>
  <si>
    <t>34.2 MATRÍCULA INDIGENA Y CON CAPACIDADES DIFERENTES SEGÚN SEXO LICENCIA PROFESIONAL</t>
  </si>
  <si>
    <t>34.2 MATRÍCULA INDIGENA Y CON CAPACIDADES DIFERENTES SEGÚN SEXO LICENCIATURA</t>
  </si>
  <si>
    <t>INDIGENA</t>
  </si>
  <si>
    <t>CAPACIDADES DIFERENTES</t>
  </si>
  <si>
    <t>36. BECAS</t>
  </si>
  <si>
    <t>FUENTE: MODELO DE EVALUACIÓN DE LA CALIDAD DEL SUBSISTEMA DE UNIVERSIDADES TECNOLÓGICAS, 2019</t>
  </si>
  <si>
    <t>FUENTE: MODELO DE EVALUACIÓN DE LA CALIDAD DEL SUBSISTEMA DE UNIVERSIDADES TECNOLÓGICAS, 2019.</t>
  </si>
  <si>
    <t>34.1 INGRESO Y REINGRESO TOTAL</t>
  </si>
  <si>
    <t>34.1 MATRICULA INDIGENA Y CON CAPACIDADES DIFERENTES TOTAL</t>
  </si>
  <si>
    <t>Programa Educativo LIC SEPT-DIC</t>
  </si>
  <si>
    <t>17. RELACIÓN ALUMNO / DOCENTE, 2020</t>
  </si>
  <si>
    <t>MECATRÓNICA ÁREA MANTENIMIENTO A LÍNEAS DE PRODUCCIÓN (TSU)</t>
  </si>
  <si>
    <t>SEGURIDAD PÚBLICA (TSU)</t>
  </si>
  <si>
    <t>MANUFACTURA AERONÁUTICA ÁREA MAQUINADOS DE PRECISIÓN BIS (TSU)</t>
  </si>
  <si>
    <t>PROCESOS INDUSTRIALES ÁREA PLÁSTICOS (DESPRESURIZADO) (TSU)</t>
  </si>
  <si>
    <t>ACUICULTURA ÁREA PROYECTOS (DESPRESURIZADO) (TSU)</t>
  </si>
  <si>
    <t>ADMINISTRACIÓN ÁREA ADMINISTRACIÓN Y EVALUACIÓN DE PROYECTOS (DESPRESURIZADOS) (TSU)</t>
  </si>
  <si>
    <t>ADMINISTRACIÓN ÁREA CAPITAL HUMANO (DESPRESURIZADO) (TSU)</t>
  </si>
  <si>
    <t>ADMINISTRACIÓN ÁREA FORMULACIÓN Y EVALUACIÓN DE PROYECTOS (BIS) (TSU)</t>
  </si>
  <si>
    <t>CONTADURÍA (DESPRESURIZADOS) (TSU)</t>
  </si>
  <si>
    <t>DESARROLLO DE NEGOCIOS ÁREA MERCADOTECNIA (DESPRESURIZADOS) (TSU)</t>
  </si>
  <si>
    <t>ENERGÍAS RENOVABLES ÁREA CALIDAD Y AHORRO DE ENERGíA (DESPRESURIZADOS) (TSU)</t>
  </si>
  <si>
    <t>GASTRONOMÍA (DESPRESURIZADOS) (TSU)</t>
  </si>
  <si>
    <t>LENGUA INGLESA (DESPRESURIZADO) (TSU)</t>
  </si>
  <si>
    <t>LOGÍSTICA ÁREA CADENA DE SUMINISTROS (DESPRESURIZADOS) (TSU)</t>
  </si>
  <si>
    <t>MECATRÓNICA ÁREA INSTALACIONES ELÉCTRICAS EFICIENTES (DESPRESURIZADO) (TSU)</t>
  </si>
  <si>
    <t>MANTENIMIENTO ÁREA MAQUINARIA PESADA (DESPRESURIZADO) (TSU)</t>
  </si>
  <si>
    <t>MANTENIMIENTO ÁREA PETRÓLEO (DESPRESURIZADO) (TSU)</t>
  </si>
  <si>
    <t>MECÁNICA ÁREA AUTOMOTRIZ (DESPRESURIZADO) (TSU)</t>
  </si>
  <si>
    <t>MECÁNICA ÁREA INDUSTRIAL (DESPRESURIZADO) (TSU)</t>
  </si>
  <si>
    <t>MECATRÓNICA ÁREA AUTOMATIZACIÓN (DESPRESURIZADO) (TSU)</t>
  </si>
  <si>
    <t>MECATRÓNICA ÁREA SISTEMAS DE MANUFACTURA FLEXIBLE (DESPRESURIZADO) (TSU)</t>
  </si>
  <si>
    <t>MINERÍA ÁREA BENEFICIO MINERO (DESPRESURIZADO) (TSU)</t>
  </si>
  <si>
    <t>OPERACIONES COMERCIALES INTERNACIONALES ÁREA CLASIFICACIÓN ARANCELARIA Y DESPACHO ADUANERO (DESPRES) (TSU)</t>
  </si>
  <si>
    <t>PROCESOS INDUSTRIALES ÁREA MANUFACTURA (DESPRESURIZADO) (TSU)</t>
  </si>
  <si>
    <t>PROCESOS INDUSTRIALES ÁREA MOLDES Y TROQUELES (DESPRESURIZADO) (TSU)</t>
  </si>
  <si>
    <t>QUIMICA ÁREA INDUSTRIAL (DESPRESURIZADO) (TSU)</t>
  </si>
  <si>
    <t>RECURSOS NATURALES ÁREA PROTECCIÓN Y CONSERVACIÓN DEL MEDIO AMBIENTE (DESPRESURIZADO) (TSU)</t>
  </si>
  <si>
    <t>TECNOLOGÍAS DE LA INFORMACIÓN ÁREA DESARROLLO DE SOFTWARE MULTIPLATAFORMA (DESPRESURIZADO) (TSU)</t>
  </si>
  <si>
    <t>TECNOLOGÍAS DE LA INFORMACIÓN ÁREA ENTORNOS VIRTUALES Y NEGOCIOS DIGITALES (DESPRESURIZADO) (TSU)</t>
  </si>
  <si>
    <t>TECNOLOGÍAS DE LA INFORMACIÓN ÁREA INFRAESTRUCTURA DE REDES DIGITALES (DESPRESURIZADO) (TSU)</t>
  </si>
  <si>
    <t>TECNOLOGÍAS DE LA INFORMACIÓN Y COMUNICACIÓN ÁREA MULTIMEDIA Y COMERCIO ELECTRÓNICO (DESPRESURIZADO) (TSU)</t>
  </si>
  <si>
    <t>TECNOLOGÍAS DE LA INFORMACIÓN Y COMUNICACIÓN ÁREA REDES Y TELECOMUNICACIONES (DESPRESURIZADO) (TSU)</t>
  </si>
  <si>
    <t>TECNOLOGÍAS DE LA INFORMACIÓN Y COMUNICACIÓN ÁREA SISTEMAS INFORMÁTICOS (DESPRESURIZADO) (TSU)</t>
  </si>
  <si>
    <t>TURISMO ÁREA HOTELERIA (DESPRESURIZADO) (TSU)</t>
  </si>
  <si>
    <t>AGROBIOTECNOLOGIA ÁREA VEGETAL (DESPRESURIZADO) (TSU)</t>
  </si>
  <si>
    <t>AGRICULTURA SUSTENTABLE ÁREA VITIVINICULTURA (TSU)</t>
  </si>
  <si>
    <t>AGRICULTURA SUSTENTABLE Y PROTEGIDA DESPRESURIZADO (TSU)</t>
  </si>
  <si>
    <t>PROCESOS ALIMENTARIOS DESPRESURIZADO (TSU)</t>
  </si>
  <si>
    <t>ADMINISTRACIÓN ÁREA FORMULACIÓN Y EVALUACIÓN DE PROYECTOS (DESPRESURIZADOS) (TSU)</t>
  </si>
  <si>
    <t>MECATRÓNICA ÁREA ROBÓTICA MODALIDAD DUAL (TSU)</t>
  </si>
  <si>
    <t>MECATRÓNICA ÁREA AUTOMATIZACIÓN MODALIDAD DUAL (TSU)</t>
  </si>
  <si>
    <t>TECNOLOGÍAS DE LA INFORMACIÓN ÁREA DESARROLLO DE SOFTWARE MULTIPLATAFORMA MODALIDAD DUAL (TSU)</t>
  </si>
  <si>
    <t>INGENIERÍA EN FINANCIERA, FISCAL Y CONTADOR PÚBLICO (L)</t>
  </si>
  <si>
    <t>LICENCIATURA EN GASTRONOMÍA BIS (L)</t>
  </si>
  <si>
    <t>INGENIERÍA INDUSTRIAL BIS (L)</t>
  </si>
  <si>
    <t>INGENIERÍA EN LOGÍSTICA COMERCIAL GLOBAL BIS (L)</t>
  </si>
  <si>
    <t>INGENIERÍA EN TECNOLOGÍA AMBIENTAL BIS (L)</t>
  </si>
  <si>
    <t>INGENIERÍA EN AGROBIOTECNOLOGÍA (DESPRESURIZADO) (L)</t>
  </si>
  <si>
    <t>INGENIERÍA EN DESARROLLO E INNOVACIÓN EMPRESARIAL (DESPRESURIZADO) (L)</t>
  </si>
  <si>
    <t>INGENIERÍA EN FINANCIERA Y FISCAL (DESPRESURIZADO) (L)</t>
  </si>
  <si>
    <t>INGENIERÍA EN FINANCIERA, FISCAL Y CONTADOR PÚBLICO (DESPRESURIZADO) (L)</t>
  </si>
  <si>
    <t>INGENIERÍA EN LOGÍSTICA INTERNACIONAL (DESPRESURIZADO) (L)</t>
  </si>
  <si>
    <t>INGENIERÍA EN MANEJO SUSTENTABLE DE RECURSOS NATURALES (DESPRESURIZADO) (L)</t>
  </si>
  <si>
    <t>INGENIERÍA EN MECATRÓNICA (DESPRESURIZADO) (L)</t>
  </si>
  <si>
    <t>INGENIERÍA EN NEGOCIOS Y GESTIÓN EMPRESARIAL (DESPRESURIZADO) (L)</t>
  </si>
  <si>
    <t>INGENIERÍA EN PROCESOS ALIMENTARIOS (DESPRESURIZADO) (L)</t>
  </si>
  <si>
    <t>INGENIERÍA EN TECNOLOGÍAS DE LA INFORMACIÓN (DESPRESURIZADO) (L)</t>
  </si>
  <si>
    <t>LICENCIATURA EN DISEÑO Y GESTIÓN DE REDES DE LOGÍSTICAS (L)</t>
  </si>
  <si>
    <t>LICENCIATURA EN INNOVACIÓN DE NEGOCIOS Y MERCADOTECNIA (L)</t>
  </si>
  <si>
    <t>LICENCIATURA EN GESTIÓN DE NEGOCIOS Y PROYECTOS (L)</t>
  </si>
  <si>
    <t>LICENCIATURA EN GESTIÓN DEL CAPITAL HUMANO (L)</t>
  </si>
  <si>
    <t>LICENCIATURA EN GESTIÓN DEL CAPITAL HUMANO (DESPRESURIZADO) (L)</t>
  </si>
  <si>
    <t>INGENIERÍA EN MANTENIMIENTO INDUSTRIAL DESPRESURIZADO (L)</t>
  </si>
  <si>
    <t>INGENIERÍA EN MECATRÓNICA MODALIDAD DUAL (L)</t>
  </si>
  <si>
    <t>Transporte</t>
  </si>
  <si>
    <t xml:space="preserve">Número de alumnos reprobados por primer examen extraordinario del cuatrimestre ene-abril </t>
  </si>
  <si>
    <t>PROCESOS INDUSTRIALES ÁREA SISTEMAS DE GESTIÓN DE LA CALIDAD(DESPRESURIZADO) (TSU)</t>
  </si>
  <si>
    <t>QUÍMICA AREA TECNOLOGÍA FARMACEÚTICA (DESPRESURIZADO) (TSU)</t>
  </si>
  <si>
    <t>DESARROLLO DE NEGOCIOS ÁREA LOGISTICA Y TRANSPORTE (DESPRESURIZADO) (TSU)</t>
  </si>
  <si>
    <t>LICENCIATURA EN GESTIÓN DE PROYECTOS (L)</t>
  </si>
  <si>
    <t>INGENIERÍA INDUSTRIAL (DESPRESURIZADO) (L)</t>
  </si>
  <si>
    <t>LICENCIATURA EN INNOVACIÓN DE NEGOCIOS Y MERCADOTECNIA BIS (L)</t>
  </si>
  <si>
    <t>may-ago</t>
  </si>
  <si>
    <t>Alumnos desertores definitivos del cuatrimestre May-Ago</t>
  </si>
  <si>
    <t>Matrícula inicial atendida cuatrimestre May-Ago</t>
  </si>
  <si>
    <t>PROMEDIO TOTAL TSU DE LOS  CUATRIM</t>
  </si>
  <si>
    <t>Cuatrimestre may - ago</t>
  </si>
  <si>
    <t>36. BECAS, 2020</t>
  </si>
  <si>
    <t xml:space="preserve">Programa Educativo TSU </t>
  </si>
  <si>
    <t>Matrícula inicial atendida cuatrimestre may-agosto</t>
  </si>
  <si>
    <t>MATRÍCULA DE LIC. AL INICIO DEL CICLO ESCOLAR</t>
  </si>
  <si>
    <t>34. DISTRIBUCIÓN DE ALUMNOS ATENDIDOS EN BASE A LA MATRÍCULA TOTAL, 2020</t>
  </si>
  <si>
    <t xml:space="preserve">34.2 MATRÍCULA POR CARRERA DEL NIVEL </t>
  </si>
  <si>
    <t>2. APROVECHAMIENTO ACADÉMICO</t>
  </si>
  <si>
    <t>3. REPROBACIÓN DEFINITIVA POR UNA O MÁS ASIGNATURAS AL TÉRMINO DEL CUATRIMESTRE, 2020</t>
  </si>
  <si>
    <t>4. DESERCIÓN CUATRIMESTRAL, 2020</t>
  </si>
  <si>
    <t>34.2 MATRÍCULA POR CARRERA DEL NIVEL LICENCIATURA, 2020</t>
  </si>
  <si>
    <t>Programa Educativo SEPT-DIC</t>
  </si>
  <si>
    <t>34.2 MATRÍCULA POR CARRERA DEL NIVEL TSU, 2020</t>
  </si>
  <si>
    <t>MATRÍCULA DE M AL INICIO DEL CICLO ESCOLAR</t>
  </si>
  <si>
    <t>INGENIERÍA AEROESPACIAL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</si>
</sst>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7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Times New Roman"/>
      <family val="1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7"/>
      <color rgb="FFFF0000"/>
      <name val="Arial"/>
      <family val="2"/>
    </font>
    <font>
      <b/>
      <sz val="1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8ED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1EB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2" fillId="0" borderId="0"/>
    <xf numFmtId="0" fontId="5" fillId="0" borderId="0"/>
  </cellStyleXfs>
  <cellXfs count="304">
    <xf numFmtId="0" fontId="0" fillId="0" borderId="0" xfId="0"/>
    <xf numFmtId="0" fontId="8" fillId="3" borderId="0" xfId="2" applyFont="1" applyFill="1" applyBorder="1" applyAlignment="1" applyProtection="1">
      <alignment vertical="center" wrapText="1"/>
      <protection locked="0"/>
    </xf>
    <xf numFmtId="0" fontId="9" fillId="0" borderId="0" xfId="2" applyFont="1"/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8" fillId="0" borderId="5" xfId="3" applyNumberFormat="1" applyFont="1" applyFill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2" fontId="9" fillId="0" borderId="0" xfId="2" applyNumberFormat="1" applyFont="1"/>
    <xf numFmtId="2" fontId="11" fillId="0" borderId="2" xfId="0" applyNumberFormat="1" applyFont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left" vertical="center"/>
    </xf>
    <xf numFmtId="4" fontId="8" fillId="7" borderId="5" xfId="3" applyNumberFormat="1" applyFont="1" applyFill="1" applyBorder="1" applyAlignment="1" applyProtection="1">
      <alignment horizontal="center" vertical="center"/>
      <protection locked="0"/>
    </xf>
    <xf numFmtId="3" fontId="15" fillId="0" borderId="0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164" fontId="9" fillId="0" borderId="0" xfId="2" applyNumberFormat="1" applyFont="1" applyAlignment="1">
      <alignment horizontal="center"/>
    </xf>
    <xf numFmtId="4" fontId="8" fillId="2" borderId="5" xfId="3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 vertical="center" readingOrder="1"/>
    </xf>
    <xf numFmtId="0" fontId="14" fillId="0" borderId="4" xfId="0" applyFont="1" applyFill="1" applyBorder="1" applyAlignment="1">
      <alignment horizontal="justify" vertical="center" wrapText="1"/>
    </xf>
    <xf numFmtId="0" fontId="14" fillId="0" borderId="7" xfId="0" applyFont="1" applyFill="1" applyBorder="1" applyAlignment="1">
      <alignment horizontal="justify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0" fontId="9" fillId="11" borderId="4" xfId="0" applyFont="1" applyFill="1" applyBorder="1" applyAlignment="1" applyProtection="1">
      <alignment horizontal="center" vertical="center" wrapText="1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0" fontId="9" fillId="12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2" fontId="11" fillId="7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3" fontId="9" fillId="0" borderId="0" xfId="2" applyNumberFormat="1" applyFont="1"/>
    <xf numFmtId="165" fontId="9" fillId="0" borderId="0" xfId="2" applyNumberFormat="1" applyFont="1"/>
    <xf numFmtId="0" fontId="8" fillId="0" borderId="4" xfId="0" applyFont="1" applyFill="1" applyBorder="1" applyAlignment="1" applyProtection="1">
      <alignment vertical="center" wrapText="1"/>
      <protection locked="0"/>
    </xf>
    <xf numFmtId="3" fontId="15" fillId="0" borderId="2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4" fillId="0" borderId="10" xfId="0" applyFont="1" applyFill="1" applyBorder="1" applyAlignment="1">
      <alignment horizontal="justify" vertical="center" wrapText="1"/>
    </xf>
    <xf numFmtId="3" fontId="8" fillId="0" borderId="16" xfId="3" applyNumberFormat="1" applyFont="1" applyFill="1" applyBorder="1" applyAlignment="1" applyProtection="1">
      <alignment horizontal="center" vertical="center"/>
      <protection locked="0"/>
    </xf>
    <xf numFmtId="2" fontId="8" fillId="0" borderId="21" xfId="2" applyNumberFormat="1" applyFont="1" applyFill="1" applyBorder="1" applyAlignment="1" applyProtection="1">
      <alignment horizontal="center" vertical="center"/>
    </xf>
    <xf numFmtId="0" fontId="8" fillId="13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8" fillId="0" borderId="23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8" fillId="13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7" borderId="22" xfId="2" applyFont="1" applyFill="1" applyBorder="1" applyAlignment="1">
      <alignment horizontal="center" vertical="center"/>
    </xf>
    <xf numFmtId="3" fontId="8" fillId="7" borderId="22" xfId="2" applyNumberFormat="1" applyFont="1" applyFill="1" applyBorder="1" applyAlignment="1">
      <alignment horizontal="center" vertical="center"/>
    </xf>
    <xf numFmtId="3" fontId="9" fillId="0" borderId="14" xfId="3" applyNumberFormat="1" applyFont="1" applyFill="1" applyBorder="1" applyAlignment="1" applyProtection="1">
      <alignment horizontal="center" vertical="center"/>
      <protection locked="0"/>
    </xf>
    <xf numFmtId="3" fontId="9" fillId="0" borderId="2" xfId="3" applyNumberFormat="1" applyFont="1" applyFill="1" applyBorder="1" applyAlignment="1" applyProtection="1">
      <alignment horizontal="center" vertical="center"/>
      <protection locked="0"/>
    </xf>
    <xf numFmtId="3" fontId="8" fillId="0" borderId="2" xfId="3" applyNumberFormat="1" applyFont="1" applyFill="1" applyBorder="1" applyAlignment="1" applyProtection="1">
      <alignment horizontal="center" vertical="center"/>
      <protection locked="0"/>
    </xf>
    <xf numFmtId="3" fontId="9" fillId="0" borderId="18" xfId="3" applyNumberFormat="1" applyFont="1" applyFill="1" applyBorder="1" applyAlignment="1" applyProtection="1">
      <alignment horizontal="center" vertical="center"/>
      <protection locked="0"/>
    </xf>
    <xf numFmtId="3" fontId="9" fillId="0" borderId="29" xfId="3" applyNumberFormat="1" applyFont="1" applyFill="1" applyBorder="1" applyAlignment="1" applyProtection="1">
      <alignment horizontal="center" vertical="center"/>
      <protection locked="0"/>
    </xf>
    <xf numFmtId="3" fontId="8" fillId="0" borderId="29" xfId="3" applyNumberFormat="1" applyFont="1" applyFill="1" applyBorder="1" applyAlignment="1" applyProtection="1">
      <alignment horizontal="center" vertical="center"/>
      <protection locked="0"/>
    </xf>
    <xf numFmtId="3" fontId="15" fillId="0" borderId="18" xfId="3" applyNumberFormat="1" applyFont="1" applyFill="1" applyBorder="1" applyAlignment="1" applyProtection="1">
      <alignment horizontal="center" vertical="center"/>
      <protection locked="0"/>
    </xf>
    <xf numFmtId="3" fontId="15" fillId="0" borderId="29" xfId="3" applyNumberFormat="1" applyFont="1" applyFill="1" applyBorder="1" applyAlignment="1" applyProtection="1">
      <alignment horizontal="center" vertical="center"/>
      <protection locked="0"/>
    </xf>
    <xf numFmtId="3" fontId="8" fillId="0" borderId="24" xfId="3" applyNumberFormat="1" applyFont="1" applyFill="1" applyBorder="1" applyAlignment="1" applyProtection="1">
      <alignment horizontal="center" vertical="center"/>
      <protection locked="0"/>
    </xf>
    <xf numFmtId="3" fontId="9" fillId="0" borderId="30" xfId="3" applyNumberFormat="1" applyFont="1" applyFill="1" applyBorder="1" applyAlignment="1" applyProtection="1">
      <alignment horizontal="center" vertical="center"/>
      <protection locked="0"/>
    </xf>
    <xf numFmtId="3" fontId="15" fillId="0" borderId="30" xfId="3" applyNumberFormat="1" applyFont="1" applyFill="1" applyBorder="1" applyAlignment="1" applyProtection="1">
      <alignment horizontal="center" vertical="center"/>
      <protection locked="0"/>
    </xf>
    <xf numFmtId="2" fontId="13" fillId="0" borderId="15" xfId="0" applyNumberFormat="1" applyFont="1" applyFill="1" applyBorder="1" applyAlignment="1">
      <alignment horizontal="left" vertical="center"/>
    </xf>
    <xf numFmtId="3" fontId="8" fillId="0" borderId="31" xfId="3" applyNumberFormat="1" applyFont="1" applyFill="1" applyBorder="1" applyAlignment="1" applyProtection="1">
      <alignment horizontal="center" vertical="center"/>
      <protection locked="0"/>
    </xf>
    <xf numFmtId="3" fontId="9" fillId="0" borderId="32" xfId="3" applyNumberFormat="1" applyFont="1" applyFill="1" applyBorder="1" applyAlignment="1" applyProtection="1">
      <alignment horizontal="center" vertical="center"/>
      <protection locked="0"/>
    </xf>
    <xf numFmtId="3" fontId="9" fillId="0" borderId="8" xfId="3" applyNumberFormat="1" applyFont="1" applyFill="1" applyBorder="1" applyAlignment="1" applyProtection="1">
      <alignment horizontal="center" vertical="center"/>
      <protection locked="0"/>
    </xf>
    <xf numFmtId="3" fontId="8" fillId="0" borderId="8" xfId="3" applyNumberFormat="1" applyFont="1" applyFill="1" applyBorder="1" applyAlignment="1" applyProtection="1">
      <alignment horizontal="center" vertical="center"/>
      <protection locked="0"/>
    </xf>
    <xf numFmtId="3" fontId="9" fillId="0" borderId="34" xfId="3" applyNumberFormat="1" applyFont="1" applyFill="1" applyBorder="1" applyAlignment="1" applyProtection="1">
      <alignment horizontal="center" vertical="center"/>
      <protection locked="0"/>
    </xf>
    <xf numFmtId="3" fontId="15" fillId="0" borderId="34" xfId="3" applyNumberFormat="1" applyFont="1" applyFill="1" applyBorder="1" applyAlignment="1" applyProtection="1">
      <alignment horizontal="center" vertical="center"/>
      <protection locked="0"/>
    </xf>
    <xf numFmtId="3" fontId="15" fillId="0" borderId="8" xfId="3" applyNumberFormat="1" applyFont="1" applyFill="1" applyBorder="1" applyAlignment="1" applyProtection="1">
      <alignment horizontal="center" vertical="center"/>
      <protection locked="0"/>
    </xf>
    <xf numFmtId="3" fontId="8" fillId="0" borderId="4" xfId="0" applyNumberFormat="1" applyFont="1" applyFill="1" applyBorder="1" applyAlignment="1" applyProtection="1">
      <alignment horizontal="center" vertical="center"/>
      <protection locked="0"/>
    </xf>
    <xf numFmtId="3" fontId="8" fillId="0" borderId="37" xfId="0" applyNumberFormat="1" applyFont="1" applyFill="1" applyBorder="1" applyAlignment="1" applyProtection="1">
      <alignment horizontal="center" vertical="center"/>
      <protection locked="0"/>
    </xf>
    <xf numFmtId="3" fontId="8" fillId="0" borderId="38" xfId="3" applyNumberFormat="1" applyFont="1" applyFill="1" applyBorder="1" applyAlignment="1" applyProtection="1">
      <alignment horizontal="center" vertical="center"/>
      <protection locked="0"/>
    </xf>
    <xf numFmtId="3" fontId="8" fillId="0" borderId="12" xfId="0" applyNumberFormat="1" applyFont="1" applyFill="1" applyBorder="1" applyAlignment="1" applyProtection="1">
      <alignment horizontal="center" vertical="center"/>
      <protection locked="0"/>
    </xf>
    <xf numFmtId="3" fontId="7" fillId="0" borderId="4" xfId="0" applyNumberFormat="1" applyFont="1" applyFill="1" applyBorder="1" applyAlignment="1" applyProtection="1">
      <alignment horizontal="center" vertical="center"/>
      <protection locked="0"/>
    </xf>
    <xf numFmtId="3" fontId="7" fillId="0" borderId="16" xfId="3" applyNumberFormat="1" applyFont="1" applyFill="1" applyBorder="1" applyAlignment="1" applyProtection="1">
      <alignment horizontal="center" vertical="center"/>
      <protection locked="0"/>
    </xf>
    <xf numFmtId="3" fontId="7" fillId="0" borderId="24" xfId="3" applyNumberFormat="1" applyFont="1" applyFill="1" applyBorder="1" applyAlignment="1" applyProtection="1">
      <alignment horizontal="center" vertical="center"/>
      <protection locked="0"/>
    </xf>
    <xf numFmtId="3" fontId="7" fillId="0" borderId="31" xfId="3" applyNumberFormat="1" applyFont="1" applyFill="1" applyBorder="1" applyAlignment="1" applyProtection="1">
      <alignment horizontal="center" vertical="center"/>
      <protection locked="0"/>
    </xf>
    <xf numFmtId="4" fontId="5" fillId="0" borderId="16" xfId="3" applyNumberFormat="1" applyFont="1" applyFill="1" applyBorder="1" applyAlignment="1" applyProtection="1">
      <alignment horizontal="center" vertical="center"/>
      <protection locked="0"/>
    </xf>
    <xf numFmtId="4" fontId="5" fillId="0" borderId="24" xfId="3" applyNumberFormat="1" applyFont="1" applyFill="1" applyBorder="1" applyAlignment="1" applyProtection="1">
      <alignment horizontal="center" vertical="center"/>
      <protection locked="0"/>
    </xf>
    <xf numFmtId="4" fontId="7" fillId="0" borderId="2" xfId="3" applyNumberFormat="1" applyFont="1" applyFill="1" applyBorder="1" applyAlignment="1" applyProtection="1">
      <alignment horizontal="center" vertical="center"/>
      <protection locked="0"/>
    </xf>
    <xf numFmtId="3" fontId="8" fillId="0" borderId="15" xfId="3" applyNumberFormat="1" applyFont="1" applyFill="1" applyBorder="1" applyAlignment="1" applyProtection="1">
      <alignment horizontal="center" vertical="center"/>
      <protection locked="0"/>
    </xf>
    <xf numFmtId="3" fontId="8" fillId="0" borderId="21" xfId="3" applyNumberFormat="1" applyFont="1" applyFill="1" applyBorder="1" applyAlignment="1" applyProtection="1">
      <alignment horizontal="center" vertical="center"/>
      <protection locked="0"/>
    </xf>
    <xf numFmtId="3" fontId="8" fillId="0" borderId="26" xfId="3" applyNumberFormat="1" applyFont="1" applyFill="1" applyBorder="1" applyAlignment="1" applyProtection="1">
      <alignment horizontal="center" vertical="center"/>
      <protection locked="0"/>
    </xf>
    <xf numFmtId="3" fontId="8" fillId="0" borderId="35" xfId="3" applyNumberFormat="1" applyFont="1" applyFill="1" applyBorder="1" applyAlignment="1" applyProtection="1">
      <alignment horizontal="center" vertical="center"/>
      <protection locked="0"/>
    </xf>
    <xf numFmtId="3" fontId="8" fillId="0" borderId="19" xfId="0" applyNumberFormat="1" applyFont="1" applyFill="1" applyBorder="1" applyAlignment="1" applyProtection="1">
      <alignment horizontal="center" vertical="center"/>
      <protection locked="0"/>
    </xf>
    <xf numFmtId="3" fontId="15" fillId="0" borderId="40" xfId="3" applyNumberFormat="1" applyFont="1" applyFill="1" applyBorder="1" applyAlignment="1" applyProtection="1">
      <alignment horizontal="center" vertical="center"/>
      <protection locked="0"/>
    </xf>
    <xf numFmtId="3" fontId="15" fillId="0" borderId="14" xfId="3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3" fontId="8" fillId="0" borderId="43" xfId="3" applyNumberFormat="1" applyFont="1" applyFill="1" applyBorder="1" applyAlignment="1" applyProtection="1">
      <alignment horizontal="center" vertical="center"/>
      <protection locked="0"/>
    </xf>
    <xf numFmtId="3" fontId="8" fillId="0" borderId="40" xfId="3" applyNumberFormat="1" applyFont="1" applyFill="1" applyBorder="1" applyAlignment="1" applyProtection="1">
      <alignment horizontal="center" vertical="center"/>
      <protection locked="0"/>
    </xf>
    <xf numFmtId="3" fontId="8" fillId="0" borderId="0" xfId="3" applyNumberFormat="1" applyFont="1" applyFill="1" applyBorder="1" applyAlignment="1" applyProtection="1">
      <alignment horizontal="center" vertical="center"/>
      <protection locked="0"/>
    </xf>
    <xf numFmtId="3" fontId="15" fillId="0" borderId="43" xfId="3" applyNumberFormat="1" applyFont="1" applyFill="1" applyBorder="1" applyAlignment="1" applyProtection="1">
      <alignment horizontal="center" vertical="center"/>
      <protection locked="0"/>
    </xf>
    <xf numFmtId="3" fontId="16" fillId="0" borderId="21" xfId="3" applyNumberFormat="1" applyFont="1" applyFill="1" applyBorder="1" applyAlignment="1" applyProtection="1">
      <alignment horizontal="center" vertical="center"/>
      <protection locked="0"/>
    </xf>
    <xf numFmtId="3" fontId="15" fillId="0" borderId="21" xfId="3" applyNumberFormat="1" applyFont="1" applyFill="1" applyBorder="1" applyAlignment="1" applyProtection="1">
      <alignment horizontal="center" vertical="center"/>
      <protection locked="0"/>
    </xf>
    <xf numFmtId="3" fontId="16" fillId="0" borderId="16" xfId="3" applyNumberFormat="1" applyFont="1" applyFill="1" applyBorder="1" applyAlignment="1" applyProtection="1">
      <alignment horizontal="center" vertical="center"/>
      <protection locked="0"/>
    </xf>
    <xf numFmtId="3" fontId="16" fillId="0" borderId="40" xfId="3" applyNumberFormat="1" applyFont="1" applyFill="1" applyBorder="1" applyAlignment="1" applyProtection="1">
      <alignment horizontal="center" vertical="center"/>
      <protection locked="0"/>
    </xf>
    <xf numFmtId="3" fontId="16" fillId="0" borderId="29" xfId="3" applyNumberFormat="1" applyFont="1" applyFill="1" applyBorder="1" applyAlignment="1" applyProtection="1">
      <alignment horizontal="center" vertical="center"/>
      <protection locked="0"/>
    </xf>
    <xf numFmtId="3" fontId="16" fillId="0" borderId="43" xfId="3" applyNumberFormat="1" applyFont="1" applyFill="1" applyBorder="1" applyAlignment="1" applyProtection="1">
      <alignment horizontal="center" vertical="center"/>
      <protection locked="0"/>
    </xf>
    <xf numFmtId="3" fontId="8" fillId="0" borderId="14" xfId="3" applyNumberFormat="1" applyFont="1" applyFill="1" applyBorder="1" applyAlignment="1" applyProtection="1">
      <alignment horizontal="center" vertical="center"/>
      <protection locked="0"/>
    </xf>
    <xf numFmtId="3" fontId="15" fillId="0" borderId="15" xfId="3" applyNumberFormat="1" applyFont="1" applyFill="1" applyBorder="1" applyAlignment="1" applyProtection="1">
      <alignment horizontal="center" vertical="center"/>
      <protection locked="0"/>
    </xf>
    <xf numFmtId="3" fontId="16" fillId="0" borderId="26" xfId="3" applyNumberFormat="1" applyFont="1" applyFill="1" applyBorder="1" applyAlignment="1" applyProtection="1">
      <alignment horizontal="center" vertical="center"/>
      <protection locked="0"/>
    </xf>
    <xf numFmtId="3" fontId="15" fillId="0" borderId="26" xfId="3" applyNumberFormat="1" applyFont="1" applyFill="1" applyBorder="1" applyAlignment="1" applyProtection="1">
      <alignment horizontal="center" vertical="center"/>
      <protection locked="0"/>
    </xf>
    <xf numFmtId="3" fontId="16" fillId="0" borderId="24" xfId="3" applyNumberFormat="1" applyFont="1" applyFill="1" applyBorder="1" applyAlignment="1" applyProtection="1">
      <alignment horizontal="center" vertical="center"/>
      <protection locked="0"/>
    </xf>
    <xf numFmtId="3" fontId="16" fillId="0" borderId="14" xfId="3" applyNumberFormat="1" applyFont="1" applyFill="1" applyBorder="1" applyAlignment="1" applyProtection="1">
      <alignment horizontal="center" vertical="center"/>
      <protection locked="0"/>
    </xf>
    <xf numFmtId="3" fontId="16" fillId="0" borderId="2" xfId="3" applyNumberFormat="1" applyFont="1" applyFill="1" applyBorder="1" applyAlignment="1" applyProtection="1">
      <alignment horizontal="center" vertical="center"/>
      <protection locked="0"/>
    </xf>
    <xf numFmtId="3" fontId="16" fillId="0" borderId="15" xfId="3" applyNumberFormat="1" applyFont="1" applyFill="1" applyBorder="1" applyAlignment="1" applyProtection="1">
      <alignment horizontal="center" vertical="center"/>
      <protection locked="0"/>
    </xf>
    <xf numFmtId="3" fontId="8" fillId="0" borderId="33" xfId="3" applyNumberFormat="1" applyFont="1" applyFill="1" applyBorder="1" applyAlignment="1" applyProtection="1">
      <alignment horizontal="center" vertical="center"/>
      <protection locked="0"/>
    </xf>
    <xf numFmtId="3" fontId="8" fillId="0" borderId="32" xfId="3" applyNumberFormat="1" applyFont="1" applyFill="1" applyBorder="1" applyAlignment="1" applyProtection="1">
      <alignment horizontal="center" vertical="center"/>
      <protection locked="0"/>
    </xf>
    <xf numFmtId="3" fontId="8" fillId="0" borderId="44" xfId="3" applyNumberFormat="1" applyFont="1" applyFill="1" applyBorder="1" applyAlignment="1" applyProtection="1">
      <alignment horizontal="center" vertical="center"/>
      <protection locked="0"/>
    </xf>
    <xf numFmtId="3" fontId="15" fillId="0" borderId="33" xfId="3" applyNumberFormat="1" applyFont="1" applyFill="1" applyBorder="1" applyAlignment="1" applyProtection="1">
      <alignment horizontal="center" vertical="center"/>
      <protection locked="0"/>
    </xf>
    <xf numFmtId="3" fontId="16" fillId="0" borderId="35" xfId="3" applyNumberFormat="1" applyFont="1" applyFill="1" applyBorder="1" applyAlignment="1" applyProtection="1">
      <alignment horizontal="center" vertical="center"/>
      <protection locked="0"/>
    </xf>
    <xf numFmtId="3" fontId="15" fillId="0" borderId="35" xfId="3" applyNumberFormat="1" applyFont="1" applyFill="1" applyBorder="1" applyAlignment="1" applyProtection="1">
      <alignment horizontal="center" vertical="center"/>
      <protection locked="0"/>
    </xf>
    <xf numFmtId="3" fontId="16" fillId="0" borderId="31" xfId="3" applyNumberFormat="1" applyFont="1" applyFill="1" applyBorder="1" applyAlignment="1" applyProtection="1">
      <alignment horizontal="center" vertical="center"/>
      <protection locked="0"/>
    </xf>
    <xf numFmtId="3" fontId="16" fillId="0" borderId="32" xfId="3" applyNumberFormat="1" applyFont="1" applyFill="1" applyBorder="1" applyAlignment="1" applyProtection="1">
      <alignment horizontal="center" vertical="center"/>
      <protection locked="0"/>
    </xf>
    <xf numFmtId="3" fontId="16" fillId="0" borderId="8" xfId="3" applyNumberFormat="1" applyFont="1" applyFill="1" applyBorder="1" applyAlignment="1" applyProtection="1">
      <alignment horizontal="center" vertical="center"/>
      <protection locked="0"/>
    </xf>
    <xf numFmtId="3" fontId="15" fillId="0" borderId="32" xfId="3" applyNumberFormat="1" applyFont="1" applyFill="1" applyBorder="1" applyAlignment="1" applyProtection="1">
      <alignment horizontal="center" vertical="center"/>
      <protection locked="0"/>
    </xf>
    <xf numFmtId="3" fontId="16" fillId="0" borderId="33" xfId="3" applyNumberFormat="1" applyFont="1" applyFill="1" applyBorder="1" applyAlignment="1" applyProtection="1">
      <alignment horizontal="center" vertical="center"/>
      <protection locked="0"/>
    </xf>
    <xf numFmtId="3" fontId="8" fillId="0" borderId="4" xfId="3" applyNumberFormat="1" applyFont="1" applyFill="1" applyBorder="1" applyAlignment="1" applyProtection="1">
      <alignment horizontal="center" vertical="center"/>
      <protection locked="0"/>
    </xf>
    <xf numFmtId="3" fontId="8" fillId="0" borderId="10" xfId="3" applyNumberFormat="1" applyFont="1" applyFill="1" applyBorder="1" applyAlignment="1" applyProtection="1">
      <alignment horizontal="center" vertical="center"/>
      <protection locked="0"/>
    </xf>
    <xf numFmtId="3" fontId="23" fillId="0" borderId="19" xfId="0" applyNumberFormat="1" applyFont="1" applyFill="1" applyBorder="1" applyAlignment="1">
      <alignment horizontal="center" vertical="center"/>
    </xf>
    <xf numFmtId="3" fontId="23" fillId="0" borderId="39" xfId="0" applyNumberFormat="1" applyFont="1" applyFill="1" applyBorder="1" applyAlignment="1">
      <alignment horizontal="center" vertical="center"/>
    </xf>
    <xf numFmtId="3" fontId="21" fillId="0" borderId="38" xfId="3" applyNumberFormat="1" applyFont="1" applyFill="1" applyBorder="1" applyAlignment="1" applyProtection="1">
      <alignment horizontal="center" vertical="center"/>
      <protection locked="0"/>
    </xf>
    <xf numFmtId="3" fontId="23" fillId="0" borderId="38" xfId="0" applyNumberFormat="1" applyFont="1" applyFill="1" applyBorder="1" applyAlignment="1">
      <alignment horizontal="center" vertical="center"/>
    </xf>
    <xf numFmtId="3" fontId="21" fillId="0" borderId="4" xfId="3" applyNumberFormat="1" applyFont="1" applyFill="1" applyBorder="1" applyAlignment="1" applyProtection="1">
      <alignment horizontal="center" vertical="center"/>
      <protection locked="0"/>
    </xf>
    <xf numFmtId="3" fontId="21" fillId="0" borderId="36" xfId="3" applyNumberFormat="1" applyFont="1" applyFill="1" applyBorder="1" applyAlignment="1" applyProtection="1">
      <alignment horizontal="center" vertical="center"/>
      <protection locked="0"/>
    </xf>
    <xf numFmtId="3" fontId="21" fillId="0" borderId="37" xfId="3" applyNumberFormat="1" applyFont="1" applyFill="1" applyBorder="1" applyAlignment="1" applyProtection="1">
      <alignment horizontal="center" vertical="center"/>
      <protection locked="0"/>
    </xf>
    <xf numFmtId="3" fontId="6" fillId="0" borderId="39" xfId="3" applyNumberFormat="1" applyFont="1" applyFill="1" applyBorder="1" applyAlignment="1" applyProtection="1">
      <alignment horizontal="center" vertical="center"/>
      <protection locked="0"/>
    </xf>
    <xf numFmtId="3" fontId="6" fillId="0" borderId="38" xfId="3" applyNumberFormat="1" applyFont="1" applyFill="1" applyBorder="1" applyAlignment="1" applyProtection="1">
      <alignment horizontal="center" vertical="center"/>
      <protection locked="0"/>
    </xf>
    <xf numFmtId="3" fontId="6" fillId="0" borderId="36" xfId="3" applyNumberFormat="1" applyFont="1" applyFill="1" applyBorder="1" applyAlignment="1" applyProtection="1">
      <alignment horizontal="center" vertical="center"/>
      <protection locked="0"/>
    </xf>
    <xf numFmtId="3" fontId="6" fillId="0" borderId="37" xfId="3" applyNumberFormat="1" applyFont="1" applyFill="1" applyBorder="1" applyAlignment="1" applyProtection="1">
      <alignment horizontal="center" vertical="center"/>
      <protection locked="0"/>
    </xf>
    <xf numFmtId="3" fontId="6" fillId="0" borderId="4" xfId="3" applyNumberFormat="1" applyFont="1" applyFill="1" applyBorder="1" applyAlignment="1" applyProtection="1">
      <alignment horizontal="center" vertical="center"/>
      <protection locked="0"/>
    </xf>
    <xf numFmtId="165" fontId="8" fillId="0" borderId="16" xfId="3" applyNumberFormat="1" applyFont="1" applyFill="1" applyBorder="1" applyAlignment="1" applyProtection="1">
      <alignment horizontal="center" vertical="center"/>
      <protection locked="0"/>
    </xf>
    <xf numFmtId="165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24" xfId="3" applyNumberFormat="1" applyFont="1" applyFill="1" applyBorder="1" applyAlignment="1" applyProtection="1">
      <alignment horizontal="center" vertical="center"/>
      <protection locked="0"/>
    </xf>
    <xf numFmtId="165" fontId="8" fillId="0" borderId="27" xfId="3" applyNumberFormat="1" applyFont="1" applyFill="1" applyBorder="1" applyAlignment="1" applyProtection="1">
      <alignment horizontal="center" vertical="center"/>
      <protection locked="0"/>
    </xf>
    <xf numFmtId="165" fontId="8" fillId="0" borderId="31" xfId="3" applyNumberFormat="1" applyFont="1" applyFill="1" applyBorder="1" applyAlignment="1" applyProtection="1">
      <alignment horizontal="center" vertical="center"/>
      <protection locked="0"/>
    </xf>
    <xf numFmtId="165" fontId="8" fillId="0" borderId="4" xfId="3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167" fontId="8" fillId="0" borderId="21" xfId="2" applyNumberFormat="1" applyFont="1" applyFill="1" applyBorder="1" applyAlignment="1" applyProtection="1">
      <alignment horizontal="center" vertical="center"/>
    </xf>
    <xf numFmtId="3" fontId="9" fillId="0" borderId="0" xfId="2" applyNumberFormat="1" applyFont="1" applyFill="1" applyAlignment="1">
      <alignment vertical="center"/>
    </xf>
    <xf numFmtId="165" fontId="15" fillId="0" borderId="2" xfId="3" applyNumberFormat="1" applyFont="1" applyFill="1" applyBorder="1" applyAlignment="1" applyProtection="1">
      <alignment horizontal="center" vertical="center"/>
      <protection locked="0"/>
    </xf>
    <xf numFmtId="3" fontId="5" fillId="10" borderId="2" xfId="3" applyNumberFormat="1" applyFont="1" applyFill="1" applyBorder="1" applyAlignment="1" applyProtection="1">
      <alignment horizontal="center" vertical="center"/>
      <protection locked="0"/>
    </xf>
    <xf numFmtId="0" fontId="9" fillId="5" borderId="2" xfId="0" applyNumberFormat="1" applyFont="1" applyFill="1" applyBorder="1" applyAlignment="1">
      <alignment horizontal="center" vertical="center" wrapText="1"/>
    </xf>
    <xf numFmtId="0" fontId="9" fillId="6" borderId="2" xfId="0" applyNumberFormat="1" applyFont="1" applyFill="1" applyBorder="1" applyAlignment="1">
      <alignment horizontal="center" vertical="center" wrapText="1"/>
    </xf>
    <xf numFmtId="4" fontId="8" fillId="10" borderId="5" xfId="3" applyNumberFormat="1" applyFont="1" applyFill="1" applyBorder="1" applyAlignment="1" applyProtection="1">
      <alignment horizontal="center" vertical="center"/>
      <protection locked="0"/>
    </xf>
    <xf numFmtId="3" fontId="5" fillId="2" borderId="2" xfId="3" applyNumberFormat="1" applyFont="1" applyFill="1" applyBorder="1" applyAlignment="1" applyProtection="1">
      <alignment horizontal="center" vertical="center"/>
      <protection locked="0"/>
    </xf>
    <xf numFmtId="4" fontId="8" fillId="7" borderId="2" xfId="3" applyNumberFormat="1" applyFont="1" applyFill="1" applyBorder="1" applyAlignment="1" applyProtection="1">
      <alignment horizontal="center" vertical="center"/>
      <protection locked="0"/>
    </xf>
    <xf numFmtId="4" fontId="7" fillId="0" borderId="29" xfId="3" applyNumberFormat="1" applyFont="1" applyFill="1" applyBorder="1" applyAlignment="1" applyProtection="1">
      <alignment horizontal="center" vertical="center"/>
      <protection locked="0"/>
    </xf>
    <xf numFmtId="4" fontId="7" fillId="0" borderId="28" xfId="3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3" fontId="5" fillId="2" borderId="29" xfId="3" applyNumberFormat="1" applyFont="1" applyFill="1" applyBorder="1" applyAlignment="1" applyProtection="1">
      <alignment horizontal="center" vertical="center"/>
      <protection locked="0"/>
    </xf>
    <xf numFmtId="3" fontId="5" fillId="2" borderId="5" xfId="3" applyNumberFormat="1" applyFont="1" applyFill="1" applyBorder="1" applyAlignment="1" applyProtection="1">
      <alignment horizontal="center" vertical="center"/>
      <protection locked="0"/>
    </xf>
    <xf numFmtId="3" fontId="15" fillId="0" borderId="46" xfId="3" applyNumberFormat="1" applyFont="1" applyFill="1" applyBorder="1" applyAlignment="1" applyProtection="1">
      <alignment horizontal="center" vertical="center"/>
      <protection locked="0"/>
    </xf>
    <xf numFmtId="3" fontId="15" fillId="0" borderId="47" xfId="3" applyNumberFormat="1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 applyProtection="1">
      <alignment vertical="center" wrapText="1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1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22" xfId="0" applyNumberFormat="1" applyFont="1" applyFill="1" applyBorder="1" applyAlignment="1" applyProtection="1">
      <alignment horizontal="center" vertical="center"/>
      <protection locked="0"/>
    </xf>
    <xf numFmtId="4" fontId="6" fillId="0" borderId="2" xfId="3" applyNumberFormat="1" applyFont="1" applyFill="1" applyBorder="1" applyAlignment="1" applyProtection="1">
      <alignment horizontal="center" vertical="center"/>
      <protection locked="0"/>
    </xf>
    <xf numFmtId="2" fontId="7" fillId="0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3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Fill="1" applyAlignment="1">
      <alignment horizontal="center" vertical="center"/>
    </xf>
    <xf numFmtId="0" fontId="8" fillId="3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horizontal="center"/>
    </xf>
    <xf numFmtId="0" fontId="18" fillId="0" borderId="4" xfId="0" applyFont="1" applyFill="1" applyBorder="1" applyAlignment="1" applyProtection="1">
      <alignment vertical="center" wrapText="1"/>
      <protection locked="0"/>
    </xf>
    <xf numFmtId="0" fontId="16" fillId="0" borderId="6" xfId="3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5" fillId="0" borderId="2" xfId="3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/>
    <xf numFmtId="3" fontId="0" fillId="0" borderId="0" xfId="0" applyNumberFormat="1" applyFill="1"/>
    <xf numFmtId="0" fontId="0" fillId="0" borderId="0" xfId="0" applyFont="1" applyFill="1" applyAlignment="1">
      <alignment horizontal="center"/>
    </xf>
    <xf numFmtId="1" fontId="8" fillId="0" borderId="4" xfId="0" applyNumberFormat="1" applyFont="1" applyFill="1" applyBorder="1" applyAlignment="1" applyProtection="1">
      <alignment horizontal="left" vertical="center"/>
      <protection locked="0"/>
    </xf>
    <xf numFmtId="4" fontId="16" fillId="0" borderId="2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/>
    </xf>
    <xf numFmtId="4" fontId="0" fillId="0" borderId="2" xfId="0" applyNumberFormat="1" applyFill="1" applyBorder="1" applyAlignment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4" fontId="5" fillId="0" borderId="48" xfId="3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left" vertical="center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3" fontId="6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49" fontId="8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>
      <alignment horizontal="center" vertical="center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>
      <alignment horizontal="center"/>
    </xf>
    <xf numFmtId="3" fontId="9" fillId="0" borderId="0" xfId="2" applyNumberFormat="1" applyFont="1" applyFill="1" applyAlignment="1">
      <alignment horizontal="center" vertical="center"/>
    </xf>
    <xf numFmtId="1" fontId="9" fillId="0" borderId="0" xfId="2" applyNumberFormat="1" applyFont="1" applyFill="1"/>
    <xf numFmtId="2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3" fontId="9" fillId="0" borderId="0" xfId="2" applyNumberFormat="1" applyFont="1" applyFill="1"/>
    <xf numFmtId="0" fontId="0" fillId="0" borderId="2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2" fontId="0" fillId="0" borderId="2" xfId="0" applyNumberFormat="1" applyFill="1" applyBorder="1" applyAlignment="1">
      <alignment horizontal="center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/>
    </xf>
    <xf numFmtId="0" fontId="27" fillId="0" borderId="0" xfId="0" applyFont="1" applyFill="1"/>
    <xf numFmtId="0" fontId="3" fillId="0" borderId="0" xfId="0" applyFont="1" applyFill="1"/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41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 applyProtection="1">
      <alignment horizontal="left" vertical="center"/>
      <protection locked="0"/>
    </xf>
    <xf numFmtId="3" fontId="11" fillId="0" borderId="4" xfId="0" applyNumberFormat="1" applyFont="1" applyFill="1" applyBorder="1" applyAlignment="1">
      <alignment horizontal="center" vertical="center"/>
    </xf>
    <xf numFmtId="3" fontId="28" fillId="0" borderId="4" xfId="0" applyNumberFormat="1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center"/>
    </xf>
    <xf numFmtId="3" fontId="24" fillId="0" borderId="37" xfId="0" applyNumberFormat="1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3" fontId="26" fillId="0" borderId="0" xfId="0" applyNumberFormat="1" applyFont="1" applyFill="1"/>
    <xf numFmtId="0" fontId="8" fillId="0" borderId="0" xfId="2" applyFont="1" applyFill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vertical="center" wrapText="1"/>
      <protection locked="0"/>
    </xf>
    <xf numFmtId="0" fontId="8" fillId="0" borderId="1" xfId="2" applyFont="1" applyFill="1" applyBorder="1" applyAlignment="1">
      <alignment vertical="center"/>
    </xf>
    <xf numFmtId="3" fontId="8" fillId="0" borderId="18" xfId="3" applyNumberFormat="1" applyFont="1" applyFill="1" applyBorder="1" applyAlignment="1" applyProtection="1">
      <alignment horizontal="center" vertical="center"/>
    </xf>
    <xf numFmtId="2" fontId="8" fillId="0" borderId="0" xfId="2" applyNumberFormat="1" applyFont="1" applyFill="1" applyAlignment="1">
      <alignment horizontal="center" vertical="center"/>
    </xf>
    <xf numFmtId="10" fontId="9" fillId="0" borderId="0" xfId="2" applyNumberFormat="1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0" fillId="0" borderId="2" xfId="0" applyFill="1" applyBorder="1"/>
    <xf numFmtId="0" fontId="30" fillId="0" borderId="2" xfId="0" applyFont="1" applyFill="1" applyBorder="1"/>
    <xf numFmtId="3" fontId="7" fillId="0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3" xfId="2" applyFont="1" applyFill="1" applyBorder="1" applyAlignment="1">
      <alignment horizontal="left" wrapText="1"/>
    </xf>
    <xf numFmtId="0" fontId="30" fillId="0" borderId="0" xfId="0" applyFont="1" applyFill="1"/>
    <xf numFmtId="0" fontId="8" fillId="0" borderId="0" xfId="2" applyFont="1" applyFill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left" vertical="center"/>
    </xf>
    <xf numFmtId="0" fontId="25" fillId="0" borderId="0" xfId="0" applyFont="1" applyFill="1"/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2" fontId="11" fillId="0" borderId="15" xfId="0" applyNumberFormat="1" applyFont="1" applyFill="1" applyBorder="1" applyAlignment="1"/>
    <xf numFmtId="3" fontId="11" fillId="0" borderId="2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 applyProtection="1">
      <protection locked="0"/>
    </xf>
    <xf numFmtId="3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/>
    <xf numFmtId="164" fontId="0" fillId="0" borderId="45" xfId="0" applyNumberFormat="1" applyFill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0" xfId="0" applyNumberFormat="1" applyFill="1"/>
    <xf numFmtId="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3" fontId="7" fillId="0" borderId="2" xfId="3" applyNumberFormat="1" applyFont="1" applyFill="1" applyBorder="1" applyAlignment="1" applyProtection="1">
      <alignment horizontal="center" vertical="center"/>
      <protection locked="0"/>
    </xf>
    <xf numFmtId="165" fontId="7" fillId="0" borderId="2" xfId="3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left" vertic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1" fontId="7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>
      <alignment horizontal="justify" vertical="center" wrapText="1"/>
    </xf>
    <xf numFmtId="164" fontId="7" fillId="0" borderId="4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/>
      <protection locked="0"/>
    </xf>
    <xf numFmtId="4" fontId="31" fillId="0" borderId="2" xfId="0" applyNumberFormat="1" applyFont="1" applyFill="1" applyBorder="1" applyAlignment="1">
      <alignment horizontal="center" vertical="center"/>
    </xf>
    <xf numFmtId="4" fontId="31" fillId="0" borderId="0" xfId="0" applyNumberFormat="1" applyFont="1" applyFill="1"/>
  </cellXfs>
  <cellStyles count="5">
    <cellStyle name="Normal" xfId="0" builtinId="0"/>
    <cellStyle name="Normal 2 2" xfId="2" xr:uid="{00000000-0005-0000-0000-000001000000}"/>
    <cellStyle name="Normal 2 2 2" xfId="4" xr:uid="{00000000-0005-0000-0000-000002000000}"/>
    <cellStyle name="Normal 5" xfId="1" xr:uid="{00000000-0005-0000-0000-000003000000}"/>
    <cellStyle name="Normal_PTO. CALENDARI 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worksheet" Target="worksheets/sheet10.xml"/><Relationship Id="rId18" Type="http://schemas.openxmlformats.org/officeDocument/2006/relationships/worksheet" Target="worksheets/sheet14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7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9.xml"/><Relationship Id="rId17" Type="http://schemas.openxmlformats.org/officeDocument/2006/relationships/chartsheet" Target="chartsheets/sheet4.xml"/><Relationship Id="rId25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13.xml"/><Relationship Id="rId20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8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2.xml"/><Relationship Id="rId23" Type="http://schemas.openxmlformats.org/officeDocument/2006/relationships/styles" Target="styles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5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APROVECHAMIENTO</a:t>
            </a:r>
            <a:r>
              <a:rPr lang="es-MX" sz="1200" baseline="0"/>
              <a:t> ACADÉMICO DEL </a:t>
            </a:r>
            <a:r>
              <a:rPr lang="es-MX" sz="1200" b="1" i="0" baseline="0">
                <a:effectLst/>
              </a:rPr>
              <a:t>NIVEL </a:t>
            </a:r>
            <a:endParaRPr lang="es-MX" sz="1200"/>
          </a:p>
        </c:rich>
      </c:tx>
      <c:layout>
        <c:manualLayout>
          <c:xMode val="edge"/>
          <c:yMode val="edge"/>
          <c:x val="0.16115001009489202"/>
          <c:y val="2.5484174538697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023477834501457E-2"/>
          <c:y val="0.20047124971708336"/>
          <c:w val="0.97796752189287239"/>
          <c:h val="0.618755325780949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12F5-4EDC-A996-A5E768E68C3D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'2-A4'!$C$118:$C$122</c:f>
              <c:strCache>
                <c:ptCount val="5"/>
                <c:pt idx="0">
                  <c:v>UNIVERSIDAD TECNOLÓGICA DE CIUDAD ACUÑA</c:v>
                </c:pt>
                <c:pt idx="1">
                  <c:v>UNIVERSIDAD TECNOLÓGICA METROPOLITANA DE  SAN LUIS POTOSÍ</c:v>
                </c:pt>
                <c:pt idx="2">
                  <c:v>UNIVERSIDAD TECNOLÓGICA METROPOLITANA DE AGUASCALIENTES</c:v>
                </c:pt>
                <c:pt idx="3">
                  <c:v>UNIVERSIDAD TECNOLÓGICA DE TAMAZULA</c:v>
                </c:pt>
                <c:pt idx="4">
                  <c:v>VALOR SUT</c:v>
                </c:pt>
              </c:strCache>
            </c:strRef>
          </c:cat>
          <c:val>
            <c:numRef>
              <c:f>'2-A4'!$E$118:$E$122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68352"/>
        <c:axId val="-163983040"/>
      </c:barChart>
      <c:catAx>
        <c:axId val="-163968352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 baseline="0"/>
            </a:pPr>
            <a:endParaRPr lang="es-MX"/>
          </a:p>
        </c:txPr>
        <c:crossAx val="-163983040"/>
        <c:crosses val="autoZero"/>
        <c:auto val="1"/>
        <c:lblAlgn val="ctr"/>
        <c:lblOffset val="10"/>
        <c:tickMarkSkip val="1"/>
        <c:noMultiLvlLbl val="0"/>
      </c:catAx>
      <c:valAx>
        <c:axId val="-163983040"/>
        <c:scaling>
          <c:orientation val="minMax"/>
          <c:min val="4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68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REPROBACIÓN CUATRIMESTRAL DE UNA MATERIA Y MÁS 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DEL NIVEL DE </a:t>
            </a:r>
            <a:endParaRPr lang="es-MX" sz="1200"/>
          </a:p>
        </c:rich>
      </c:tx>
      <c:layout>
        <c:manualLayout>
          <c:xMode val="edge"/>
          <c:yMode val="edge"/>
          <c:x val="0.27387741916875769"/>
          <c:y val="3.195905352980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723111534135155E-2"/>
          <c:y val="0.25291703892535372"/>
          <c:w val="0.88832084450982074"/>
          <c:h val="0.441246500768341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'3-A (4)'!$C$3:$C$4</c:f>
              <c:strCache>
                <c:ptCount val="2"/>
                <c:pt idx="0">
                  <c:v>UNIVERSIDAD TECNOLÓGICA DE AGUASCALIENTES</c:v>
                </c:pt>
                <c:pt idx="1">
                  <c:v>UNIVERSIDAD TECNOLÓGICA DE NEZAHUALCOYOTL</c:v>
                </c:pt>
              </c:strCache>
            </c:strRef>
          </c:cat>
          <c:val>
            <c:numRef>
              <c:f>'3-A (4)'!$E$3:$E$4</c:f>
              <c:numCache>
                <c:formatCode>#,##0.00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F-4A7E-87C1-00E0BA9B1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4"/>
        <c:axId val="-163977600"/>
        <c:axId val="-158821888"/>
      </c:barChart>
      <c:catAx>
        <c:axId val="-163977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 baseline="0"/>
            </a:pPr>
            <a:endParaRPr lang="es-MX"/>
          </a:p>
        </c:txPr>
        <c:crossAx val="-158821888"/>
        <c:crosses val="autoZero"/>
        <c:auto val="1"/>
        <c:lblAlgn val="ctr"/>
        <c:lblOffset val="50"/>
        <c:tickMarkSkip val="1"/>
        <c:noMultiLvlLbl val="0"/>
      </c:catAx>
      <c:valAx>
        <c:axId val="-158821888"/>
        <c:scaling>
          <c:orientation val="minMax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-1639776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es-MX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 b="1" i="0" baseline="0">
                <a:effectLst/>
              </a:rPr>
              <a:t>SUBSISTEMA DE UNIVERSIDADES TECNÓLOGICAS, 2020</a:t>
            </a:r>
            <a:endParaRPr lang="es-MX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DESERCIÓN CUATRIMESTRAL DEL </a:t>
            </a:r>
            <a:r>
              <a:rPr lang="es-MX" sz="12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NIVEL </a:t>
            </a:r>
          </a:p>
        </c:rich>
      </c:tx>
      <c:layout>
        <c:manualLayout>
          <c:xMode val="edge"/>
          <c:yMode val="edge"/>
          <c:x val="0.17041022562762614"/>
          <c:y val="2.9470516185476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130880342514387E-2"/>
          <c:y val="3.3803210780672395E-2"/>
          <c:w val="0.96917909776932198"/>
          <c:h val="0.6880592592592592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'4-A (4)'!$C$3:$C$6</c:f>
              <c:strCache>
                <c:ptCount val="4"/>
                <c:pt idx="0">
                  <c:v>UNIVERSIDAD TECNOLÓGICA DE AGUASCALIENTES</c:v>
                </c:pt>
                <c:pt idx="1">
                  <c:v>UNIVERSIDAD TECNOLÓGICA DE NEZAHUALCOYOTL</c:v>
                </c:pt>
                <c:pt idx="2">
                  <c:v>UNIVERSIDAD TECNOLÓGICA DE TULA - TEPEJI</c:v>
                </c:pt>
                <c:pt idx="3">
                  <c:v>UNIVERSIDAD TECNOLÓGICA FIDEL VELÁZQUEZ</c:v>
                </c:pt>
              </c:strCache>
            </c:strRef>
          </c:cat>
          <c:val>
            <c:numRef>
              <c:f>'4-A (4)'!$E$3:$E$6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D0-422B-A5EF-B0D505E1F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axId val="-2131820960"/>
        <c:axId val="-2131826400"/>
      </c:barChart>
      <c:catAx>
        <c:axId val="-21318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 algn="ctr">
              <a:defRPr lang="es-MX"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131826400"/>
        <c:crosses val="autoZero"/>
        <c:auto val="1"/>
        <c:lblAlgn val="ctr"/>
        <c:lblOffset val="50"/>
        <c:noMultiLvlLbl val="0"/>
      </c:catAx>
      <c:valAx>
        <c:axId val="-213182640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20960"/>
        <c:crossesAt val="1"/>
        <c:crossBetween val="between"/>
      </c:valAx>
    </c:plotArea>
    <c:plotVisOnly val="1"/>
    <c:dispBlanksAs val="gap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MX" sz="1200" b="1" i="0" u="none" strike="noStrike" baseline="0">
                <a:effectLst/>
              </a:rPr>
              <a:t>SUBSISTEMA DE UNIVERSIDADES TECNOLÓGICAS, 2020</a:t>
            </a:r>
          </a:p>
          <a:p>
            <a:pPr>
              <a:defRPr sz="1200"/>
            </a:pPr>
            <a:r>
              <a:rPr lang="es-MX" sz="1200"/>
              <a:t>DISTRIBUCIÓN DE LA MATRÍCULA POR CARRERA DE</a:t>
            </a:r>
            <a:r>
              <a:rPr lang="es-MX" sz="1200" baseline="0"/>
              <a:t> </a:t>
            </a:r>
            <a:r>
              <a:rPr lang="es-MX" sz="1200"/>
              <a:t>LICENCIA</a:t>
            </a:r>
            <a:r>
              <a:rPr lang="es-MX" sz="1200" baseline="0"/>
              <a:t> PROFESIONAL</a:t>
            </a:r>
          </a:p>
          <a:p>
            <a:pPr>
              <a:defRPr sz="1200"/>
            </a:pPr>
            <a:r>
              <a:rPr lang="es-MX" sz="1200" baseline="0"/>
              <a:t>CUATRIMESTRE SEPTIEMBRE-DICIEMBRE 2019</a:t>
            </a:r>
            <a:endParaRPr lang="es-MX" sz="1200"/>
          </a:p>
        </c:rich>
      </c:tx>
      <c:layout>
        <c:manualLayout>
          <c:xMode val="edge"/>
          <c:yMode val="edge"/>
          <c:x val="0.1681576418332324"/>
          <c:y val="2.15145876718461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628117639141261E-2"/>
          <c:y val="0.12018795772594154"/>
          <c:w val="0.93497834309172889"/>
          <c:h val="0.657877999991785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'34A-4'!$B$3:$B$8</c:f>
              <c:numCache>
                <c:formatCode>General</c:formatCode>
                <c:ptCount val="6"/>
              </c:numCache>
            </c:numRef>
          </c:cat>
          <c:val>
            <c:numRef>
              <c:f>'34A-4'!$C$3:$C$8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FBEB-49D7-B8E3-F78D5DD8E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2131816064"/>
        <c:axId val="-2131815520"/>
      </c:barChart>
      <c:catAx>
        <c:axId val="-213181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 b="1"/>
            </a:pPr>
            <a:endParaRPr lang="es-MX"/>
          </a:p>
        </c:txPr>
        <c:crossAx val="-2131815520"/>
        <c:crosses val="autoZero"/>
        <c:auto val="1"/>
        <c:lblAlgn val="ctr"/>
        <c:lblOffset val="100"/>
        <c:noMultiLvlLbl val="0"/>
      </c:catAx>
      <c:valAx>
        <c:axId val="-21318155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-2131816064"/>
        <c:crosses val="autoZero"/>
        <c:crossBetween val="between"/>
      </c:valAx>
    </c:plotArea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 codeName="Gráfico5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 codeName="Gráfico16">
    <tabColor theme="9" tint="-0.249977111117893"/>
  </sheetPr>
  <sheetViews>
    <sheetView zoomScale="80" workbookViewId="0"/>
  </sheetViews>
  <pageMargins left="0.7" right="0.7" top="0.75" bottom="0.75" header="0.3" footer="0.3"/>
  <pageSetup paperSize="17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 codeName="Gráfico25">
    <tabColor theme="9" tint="-0.249977111117893"/>
  </sheetPr>
  <sheetViews>
    <sheetView workbookViewId="0"/>
  </sheetViews>
  <pageMargins left="0.7" right="0.7" top="0.75" bottom="0.75" header="0.3" footer="0.3"/>
  <pageSetup paperSize="17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800-000000000000}">
  <sheetPr codeName="Gráfico47">
    <tabColor theme="9" tint="-0.249977111117893"/>
  </sheetPr>
  <sheetViews>
    <sheetView zoomScale="70" workbookViewId="0"/>
  </sheetViews>
  <pageMargins left="0.7" right="0.7" top="0.75" bottom="0.75" header="0.3" footer="0.3"/>
  <pageSetup paperSize="17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0.69883</cdr:x>
      <cdr:y>0.18687</cdr:y>
    </cdr:from>
    <cdr:to>
      <cdr:x>0.71252</cdr:x>
      <cdr:y>0.25621</cdr:y>
    </cdr:to>
    <cdr:sp macro="" textlink="">
      <cdr:nvSpPr>
        <cdr:cNvPr id="12" name="1 Flecha abajo"/>
        <cdr:cNvSpPr/>
      </cdr:nvSpPr>
      <cdr:spPr>
        <a:xfrm xmlns:a="http://schemas.openxmlformats.org/drawingml/2006/main">
          <a:off x="6057298" y="1176520"/>
          <a:ext cx="118662" cy="436566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0.28512</cdr:x>
      <cdr:y>0.95345</cdr:y>
    </cdr:from>
    <cdr:to>
      <cdr:x>0.57878</cdr:x>
      <cdr:y>0.99611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2647914" y="5803179"/>
          <a:ext cx="2727184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2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4156531" cy="858440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0.69022</cdr:x>
      <cdr:y>0.29495</cdr:y>
    </cdr:from>
    <cdr:to>
      <cdr:x>0.86277</cdr:x>
      <cdr:y>0.34949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398818" y="2528455"/>
          <a:ext cx="1099705" cy="467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0.75487</cdr:x>
      <cdr:y>0.95512</cdr:y>
    </cdr:from>
    <cdr:to>
      <cdr:x>1</cdr:x>
      <cdr:y>0.99778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7010400" y="5813314"/>
          <a:ext cx="2276475" cy="259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</a:t>
          </a:r>
        </a:p>
      </cdr:txBody>
    </cdr:sp>
  </cdr:relSizeAnchor>
  <cdr:relSizeAnchor xmlns:cdr="http://schemas.openxmlformats.org/drawingml/2006/chartDrawing">
    <cdr:from>
      <cdr:x>0.45491</cdr:x>
      <cdr:y>0.17647</cdr:y>
    </cdr:from>
    <cdr:to>
      <cdr:x>0.50673</cdr:x>
      <cdr:y>0.21754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6438900" y="1514475"/>
          <a:ext cx="7334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0.00547</cdr:x>
      <cdr:y>0.00835</cdr:y>
    </cdr:from>
    <cdr:to>
      <cdr:x>0.02906</cdr:x>
      <cdr:y>0.04747</cdr:y>
    </cdr:to>
    <cdr:sp macro="" textlink="">
      <cdr:nvSpPr>
        <cdr:cNvPr id="57" name="CuadroTexto 1"/>
        <cdr:cNvSpPr txBox="1"/>
      </cdr:nvSpPr>
      <cdr:spPr>
        <a:xfrm xmlns:a="http://schemas.openxmlformats.org/drawingml/2006/main">
          <a:off x="50800" y="50800"/>
          <a:ext cx="219077" cy="2381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4154150" cy="8582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0.65949</cdr:x>
      <cdr:y>0.9374</cdr:y>
    </cdr:from>
    <cdr:to>
      <cdr:x>1</cdr:x>
      <cdr:y>1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6124575" y="5705475"/>
          <a:ext cx="31623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4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896475" cy="59912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0.73147</cdr:x>
      <cdr:y>0.22648</cdr:y>
    </cdr:from>
    <cdr:to>
      <cdr:x>0.93084</cdr:x>
      <cdr:y>0.28319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340237" y="1425942"/>
          <a:ext cx="1728090" cy="357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000" b="1"/>
            <a:t>Matrícula Total = 154 </a:t>
          </a:r>
        </a:p>
      </cdr:txBody>
    </cdr:sp>
  </cdr:relSizeAnchor>
  <cdr:relSizeAnchor xmlns:cdr="http://schemas.openxmlformats.org/drawingml/2006/chartDrawing">
    <cdr:from>
      <cdr:x>0.67737</cdr:x>
      <cdr:y>0.94815</cdr:y>
    </cdr:from>
    <cdr:to>
      <cdr:x>0.97846</cdr:x>
      <cdr:y>0.97987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6290629" y="5770894"/>
          <a:ext cx="2796185" cy="1930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s-MX" sz="1000" b="1"/>
            <a:t>FUENTE: MECASUT, 2020. INDICADOR 34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2"/>
  <dimension ref="A1:K126"/>
  <sheetViews>
    <sheetView tabSelected="1" zoomScaleNormal="100" workbookViewId="0">
      <pane xSplit="4" ySplit="2" topLeftCell="E90" activePane="bottomRight" state="frozen"/>
      <selection activeCell="A2" sqref="A2:F3"/>
      <selection pane="topRight" activeCell="A2" sqref="A2:F3"/>
      <selection pane="bottomLeft" activeCell="A2" sqref="A2:F3"/>
      <selection pane="bottomRight" activeCell="E97" sqref="E97"/>
    </sheetView>
  </sheetViews>
  <sheetFormatPr baseColWidth="10" defaultColWidth="9.140625" defaultRowHeight="15" x14ac:dyDescent="0.25"/>
  <cols>
    <col min="1" max="1" width="7" style="16" customWidth="1"/>
    <col min="2" max="2" width="10.140625" style="191" customWidth="1"/>
    <col min="3" max="3" width="59" style="194" customWidth="1"/>
    <col min="4" max="4" width="21.7109375" style="20" customWidth="1"/>
    <col min="5" max="5" width="22" style="16" customWidth="1"/>
    <col min="6" max="6" width="23" style="16" customWidth="1"/>
    <col min="7" max="7" width="12.7109375" style="16" customWidth="1"/>
    <col min="8" max="8" width="10.85546875" style="16" customWidth="1"/>
    <col min="9" max="9" width="16.5703125" style="203" customWidth="1"/>
    <col min="10" max="16384" width="9.140625" style="16"/>
  </cols>
  <sheetData>
    <row r="1" spans="1:11" ht="60.75" customHeight="1" thickTop="1" thickBot="1" x14ac:dyDescent="0.3">
      <c r="A1" s="176" t="s">
        <v>129</v>
      </c>
      <c r="B1" s="176" t="s">
        <v>130</v>
      </c>
      <c r="C1" s="176" t="s">
        <v>131</v>
      </c>
      <c r="E1" s="176" t="s">
        <v>132</v>
      </c>
      <c r="F1" s="176" t="s">
        <v>133</v>
      </c>
      <c r="G1" s="196" t="s">
        <v>134</v>
      </c>
      <c r="H1" s="198"/>
      <c r="I1" s="176"/>
    </row>
    <row r="2" spans="1:11" ht="39.950000000000003" customHeight="1" thickTop="1" thickBot="1" x14ac:dyDescent="0.3">
      <c r="A2" s="176" t="s">
        <v>129</v>
      </c>
      <c r="B2" s="176" t="s">
        <v>130</v>
      </c>
      <c r="C2" s="176" t="s">
        <v>131</v>
      </c>
      <c r="D2" s="183" t="s">
        <v>135</v>
      </c>
      <c r="E2" s="184" t="s">
        <v>688</v>
      </c>
      <c r="F2" s="184" t="s">
        <v>688</v>
      </c>
      <c r="G2" s="184" t="s">
        <v>0</v>
      </c>
      <c r="H2" s="184" t="s">
        <v>2</v>
      </c>
      <c r="I2" s="185" t="s">
        <v>136</v>
      </c>
    </row>
    <row r="3" spans="1:11" ht="16.5" thickTop="1" thickBot="1" x14ac:dyDescent="0.3">
      <c r="A3" s="186">
        <v>1</v>
      </c>
      <c r="B3" s="187">
        <v>1991</v>
      </c>
      <c r="C3" s="139" t="s">
        <v>81</v>
      </c>
      <c r="D3" s="21" t="s">
        <v>137</v>
      </c>
      <c r="E3" s="188">
        <v>8.983332633972168</v>
      </c>
      <c r="F3" s="188">
        <v>9.4071426391601563</v>
      </c>
      <c r="G3" s="188">
        <v>8.983332633972168</v>
      </c>
      <c r="H3" s="79">
        <v>9.4071426391601563</v>
      </c>
      <c r="I3" s="195">
        <v>9.1952376365661621</v>
      </c>
      <c r="K3" s="189"/>
    </row>
    <row r="4" spans="1:11" ht="16.5" thickTop="1" thickBot="1" x14ac:dyDescent="0.3">
      <c r="A4" s="186">
        <v>2</v>
      </c>
      <c r="B4" s="187">
        <v>1991</v>
      </c>
      <c r="C4" s="139" t="s">
        <v>23</v>
      </c>
      <c r="D4" s="21" t="s">
        <v>138</v>
      </c>
      <c r="E4" s="188">
        <v>8.1891670227050781</v>
      </c>
      <c r="F4" s="188">
        <v>9.142857551574707</v>
      </c>
      <c r="G4" s="188">
        <v>8.1891670227050781</v>
      </c>
      <c r="H4" s="80">
        <v>9.142857551574707</v>
      </c>
      <c r="I4" s="195">
        <v>8.6660122871398926</v>
      </c>
      <c r="K4" s="189"/>
    </row>
    <row r="5" spans="1:11" ht="16.5" thickTop="1" thickBot="1" x14ac:dyDescent="0.3">
      <c r="A5" s="186">
        <v>3</v>
      </c>
      <c r="B5" s="187">
        <v>1991</v>
      </c>
      <c r="C5" s="139" t="s">
        <v>91</v>
      </c>
      <c r="D5" s="21" t="s">
        <v>139</v>
      </c>
      <c r="E5" s="188">
        <v>9.1409101486206055</v>
      </c>
      <c r="F5" s="188">
        <v>9.2153854370117188</v>
      </c>
      <c r="G5" s="188">
        <v>9.1409101486206055</v>
      </c>
      <c r="H5" s="80">
        <v>9.2153854370117188</v>
      </c>
      <c r="I5" s="195">
        <v>9.1781477928161621</v>
      </c>
      <c r="K5" s="189"/>
    </row>
    <row r="6" spans="1:11" ht="16.5" thickTop="1" thickBot="1" x14ac:dyDescent="0.3">
      <c r="A6" s="186">
        <v>4</v>
      </c>
      <c r="B6" s="187">
        <v>1994</v>
      </c>
      <c r="C6" s="139" t="s">
        <v>19</v>
      </c>
      <c r="D6" s="21" t="s">
        <v>138</v>
      </c>
      <c r="E6" s="188">
        <v>8.3866662979125977</v>
      </c>
      <c r="F6" s="188">
        <v>8.8266658782958984</v>
      </c>
      <c r="G6" s="188">
        <v>8.3866662979125977</v>
      </c>
      <c r="H6" s="80">
        <v>8.8266658782958984</v>
      </c>
      <c r="I6" s="195">
        <v>8.606666088104248</v>
      </c>
      <c r="K6" s="189"/>
    </row>
    <row r="7" spans="1:11" ht="16.5" thickTop="1" thickBot="1" x14ac:dyDescent="0.3">
      <c r="A7" s="186">
        <v>5</v>
      </c>
      <c r="B7" s="187">
        <v>1994</v>
      </c>
      <c r="C7" s="139" t="s">
        <v>33</v>
      </c>
      <c r="D7" s="21" t="s">
        <v>140</v>
      </c>
      <c r="E7" s="188">
        <v>8.366363525390625</v>
      </c>
      <c r="F7" s="188">
        <v>8.8125</v>
      </c>
      <c r="G7" s="188">
        <v>8.366363525390625</v>
      </c>
      <c r="H7" s="80">
        <v>8.8125</v>
      </c>
      <c r="I7" s="195">
        <v>8.5894317626953125</v>
      </c>
      <c r="K7" s="189"/>
    </row>
    <row r="8" spans="1:11" ht="16.5" thickTop="1" thickBot="1" x14ac:dyDescent="0.3">
      <c r="A8" s="186">
        <v>6</v>
      </c>
      <c r="B8" s="187">
        <v>1994</v>
      </c>
      <c r="C8" s="139" t="s">
        <v>41</v>
      </c>
      <c r="D8" s="21" t="s">
        <v>141</v>
      </c>
      <c r="E8" s="188">
        <v>9.1599998474121094</v>
      </c>
      <c r="F8" s="188">
        <v>9.2609996795654297</v>
      </c>
      <c r="G8" s="188">
        <v>9.1599998474121094</v>
      </c>
      <c r="H8" s="80">
        <v>9.2609996795654297</v>
      </c>
      <c r="I8" s="195">
        <v>9.2104997634887695</v>
      </c>
      <c r="K8" s="189"/>
    </row>
    <row r="9" spans="1:11" ht="16.5" thickTop="1" thickBot="1" x14ac:dyDescent="0.3">
      <c r="A9" s="186">
        <v>7</v>
      </c>
      <c r="B9" s="187">
        <v>1994</v>
      </c>
      <c r="C9" s="139" t="s">
        <v>66</v>
      </c>
      <c r="D9" s="21" t="s">
        <v>142</v>
      </c>
      <c r="E9" s="188">
        <v>9.0529413223266602</v>
      </c>
      <c r="F9" s="188">
        <v>9.1270008087158203</v>
      </c>
      <c r="G9" s="188">
        <v>9.0529413223266602</v>
      </c>
      <c r="H9" s="80">
        <v>9.1270008087158203</v>
      </c>
      <c r="I9" s="195">
        <v>9.0899710655212402</v>
      </c>
      <c r="K9" s="189"/>
    </row>
    <row r="10" spans="1:11" ht="16.5" thickTop="1" thickBot="1" x14ac:dyDescent="0.3">
      <c r="A10" s="186">
        <v>8</v>
      </c>
      <c r="B10" s="187">
        <v>1995</v>
      </c>
      <c r="C10" s="139" t="s">
        <v>47</v>
      </c>
      <c r="D10" s="21" t="s">
        <v>143</v>
      </c>
      <c r="E10" s="188">
        <v>8.9411764144897461</v>
      </c>
      <c r="F10" s="188">
        <v>9</v>
      </c>
      <c r="G10" s="188">
        <v>8.9411764144897461</v>
      </c>
      <c r="H10" s="80">
        <v>9</v>
      </c>
      <c r="I10" s="195">
        <v>8.970588207244873</v>
      </c>
      <c r="K10" s="189"/>
    </row>
    <row r="11" spans="1:11" ht="16.5" thickTop="1" thickBot="1" x14ac:dyDescent="0.3">
      <c r="A11" s="186">
        <v>9</v>
      </c>
      <c r="B11" s="187">
        <v>1995</v>
      </c>
      <c r="C11" s="139" t="s">
        <v>20</v>
      </c>
      <c r="D11" s="21" t="s">
        <v>140</v>
      </c>
      <c r="E11" s="188">
        <v>8.3389472961425781</v>
      </c>
      <c r="F11" s="188">
        <v>8.680999755859375</v>
      </c>
      <c r="G11" s="188">
        <v>8.3389472961425781</v>
      </c>
      <c r="H11" s="80">
        <v>8.680999755859375</v>
      </c>
      <c r="I11" s="195">
        <v>8.5099735260009766</v>
      </c>
      <c r="K11" s="189"/>
    </row>
    <row r="12" spans="1:11" ht="16.5" thickTop="1" thickBot="1" x14ac:dyDescent="0.3">
      <c r="A12" s="186">
        <v>10</v>
      </c>
      <c r="B12" s="187">
        <v>1995</v>
      </c>
      <c r="C12" s="139" t="s">
        <v>99</v>
      </c>
      <c r="D12" s="21" t="s">
        <v>139</v>
      </c>
      <c r="E12" s="188">
        <v>9.0483341217041016</v>
      </c>
      <c r="F12" s="188">
        <v>9.2272729873657227</v>
      </c>
      <c r="G12" s="188">
        <v>9.0483341217041016</v>
      </c>
      <c r="H12" s="80">
        <v>9.2272729873657227</v>
      </c>
      <c r="I12" s="195">
        <v>9.1378035545349121</v>
      </c>
      <c r="K12" s="189"/>
    </row>
    <row r="13" spans="1:11" ht="16.5" thickTop="1" thickBot="1" x14ac:dyDescent="0.3">
      <c r="A13" s="186">
        <v>11</v>
      </c>
      <c r="B13" s="187">
        <v>1996</v>
      </c>
      <c r="C13" s="139" t="s">
        <v>46</v>
      </c>
      <c r="D13" s="21" t="s">
        <v>139</v>
      </c>
      <c r="E13" s="188">
        <v>8.8572721481323242</v>
      </c>
      <c r="F13" s="188">
        <v>9.0100002288818359</v>
      </c>
      <c r="G13" s="188">
        <v>8.8572721481323242</v>
      </c>
      <c r="H13" s="80">
        <v>9.0100002288818359</v>
      </c>
      <c r="I13" s="195">
        <v>8.9336361885070801</v>
      </c>
      <c r="K13" s="189"/>
    </row>
    <row r="14" spans="1:11" ht="16.5" thickTop="1" thickBot="1" x14ac:dyDescent="0.3">
      <c r="A14" s="186">
        <v>12</v>
      </c>
      <c r="B14" s="187">
        <v>1996</v>
      </c>
      <c r="C14" s="139" t="s">
        <v>123</v>
      </c>
      <c r="D14" s="21" t="s">
        <v>144</v>
      </c>
      <c r="E14" s="188">
        <v>9.2875003814697266</v>
      </c>
      <c r="F14" s="188">
        <v>9.375</v>
      </c>
      <c r="G14" s="188">
        <v>9.2875003814697266</v>
      </c>
      <c r="H14" s="80">
        <v>9.375</v>
      </c>
      <c r="I14" s="195">
        <v>9.3312501907348633</v>
      </c>
      <c r="K14" s="189"/>
    </row>
    <row r="15" spans="1:11" ht="16.5" thickTop="1" thickBot="1" x14ac:dyDescent="0.3">
      <c r="A15" s="186">
        <v>13</v>
      </c>
      <c r="B15" s="187">
        <v>1996</v>
      </c>
      <c r="C15" s="139" t="s">
        <v>13</v>
      </c>
      <c r="D15" s="21" t="s">
        <v>138</v>
      </c>
      <c r="E15" s="188">
        <v>8.1941661834716797</v>
      </c>
      <c r="F15" s="188">
        <v>8.7166662216186523</v>
      </c>
      <c r="G15" s="188">
        <v>8.1941661834716797</v>
      </c>
      <c r="H15" s="80">
        <v>8.7166662216186523</v>
      </c>
      <c r="I15" s="195">
        <v>8.455416202545166</v>
      </c>
      <c r="K15" s="189"/>
    </row>
    <row r="16" spans="1:11" ht="16.5" thickTop="1" thickBot="1" x14ac:dyDescent="0.3">
      <c r="A16" s="186">
        <v>14</v>
      </c>
      <c r="B16" s="187">
        <v>1996</v>
      </c>
      <c r="C16" s="139" t="s">
        <v>8</v>
      </c>
      <c r="D16" s="21" t="s">
        <v>141</v>
      </c>
      <c r="E16" s="188">
        <v>8.8071432113647461</v>
      </c>
      <c r="F16" s="188">
        <v>8.9481821060180664</v>
      </c>
      <c r="G16" s="188">
        <v>8.8071432113647461</v>
      </c>
      <c r="H16" s="80">
        <v>8.9481821060180664</v>
      </c>
      <c r="I16" s="195">
        <v>8.8776626586914063</v>
      </c>
      <c r="K16" s="189"/>
    </row>
    <row r="17" spans="1:11" ht="16.5" thickTop="1" thickBot="1" x14ac:dyDescent="0.3">
      <c r="A17" s="186">
        <v>15</v>
      </c>
      <c r="B17" s="187">
        <v>1996</v>
      </c>
      <c r="C17" s="139" t="s">
        <v>76</v>
      </c>
      <c r="D17" s="21" t="s">
        <v>145</v>
      </c>
      <c r="E17" s="188">
        <v>9.1974992752075195</v>
      </c>
      <c r="F17" s="188">
        <v>9.2400007247924805</v>
      </c>
      <c r="G17" s="188">
        <v>9.1974992752075195</v>
      </c>
      <c r="H17" s="80">
        <v>9.2400007247924805</v>
      </c>
      <c r="I17" s="195">
        <v>9.21875</v>
      </c>
      <c r="K17" s="189"/>
    </row>
    <row r="18" spans="1:11" ht="16.5" thickTop="1" thickBot="1" x14ac:dyDescent="0.3">
      <c r="A18" s="186">
        <v>16</v>
      </c>
      <c r="B18" s="187">
        <v>1996</v>
      </c>
      <c r="C18" s="139" t="s">
        <v>26</v>
      </c>
      <c r="D18" s="21" t="s">
        <v>139</v>
      </c>
      <c r="E18" s="188">
        <v>8.9320011138916016</v>
      </c>
      <c r="F18" s="188">
        <v>9.0900001525878906</v>
      </c>
      <c r="G18" s="188">
        <v>8.9320011138916016</v>
      </c>
      <c r="H18" s="80">
        <v>9.0900001525878906</v>
      </c>
      <c r="I18" s="195">
        <v>9.0110006332397461</v>
      </c>
      <c r="K18" s="189"/>
    </row>
    <row r="19" spans="1:11" ht="16.5" thickTop="1" thickBot="1" x14ac:dyDescent="0.3">
      <c r="A19" s="186">
        <v>17</v>
      </c>
      <c r="B19" s="187">
        <v>1997</v>
      </c>
      <c r="C19" s="139" t="s">
        <v>77</v>
      </c>
      <c r="D19" s="21" t="s">
        <v>146</v>
      </c>
      <c r="E19" s="188">
        <v>9.0242853164672852</v>
      </c>
      <c r="F19" s="188">
        <v>9.1314287185668945</v>
      </c>
      <c r="G19" s="188">
        <v>9.0242853164672852</v>
      </c>
      <c r="H19" s="80">
        <v>9.1314287185668945</v>
      </c>
      <c r="I19" s="195">
        <v>9.0778570175170898</v>
      </c>
      <c r="K19" s="189"/>
    </row>
    <row r="20" spans="1:11" ht="16.5" thickTop="1" thickBot="1" x14ac:dyDescent="0.3">
      <c r="A20" s="186">
        <v>18</v>
      </c>
      <c r="B20" s="187">
        <v>1997</v>
      </c>
      <c r="C20" s="139" t="s">
        <v>104</v>
      </c>
      <c r="D20" s="21" t="s">
        <v>147</v>
      </c>
      <c r="E20" s="188">
        <v>9.2916669845581055</v>
      </c>
      <c r="F20" s="188">
        <v>9.2124996185302734</v>
      </c>
      <c r="G20" s="188">
        <v>9.2916669845581055</v>
      </c>
      <c r="H20" s="80">
        <v>9.2124996185302734</v>
      </c>
      <c r="I20" s="195">
        <v>9.2520833015441895</v>
      </c>
      <c r="K20" s="189"/>
    </row>
    <row r="21" spans="1:11" ht="16.5" thickTop="1" thickBot="1" x14ac:dyDescent="0.3">
      <c r="A21" s="186">
        <v>19</v>
      </c>
      <c r="B21" s="187">
        <v>1997</v>
      </c>
      <c r="C21" s="139" t="s">
        <v>89</v>
      </c>
      <c r="D21" s="21" t="s">
        <v>148</v>
      </c>
      <c r="E21" s="188">
        <v>9.0166664123535156</v>
      </c>
      <c r="F21" s="188">
        <v>9.1155557632446289</v>
      </c>
      <c r="G21" s="188">
        <v>9.0166664123535156</v>
      </c>
      <c r="H21" s="80">
        <v>9.1155557632446289</v>
      </c>
      <c r="I21" s="195">
        <v>9.0661110877990723</v>
      </c>
      <c r="K21" s="189"/>
    </row>
    <row r="22" spans="1:11" ht="16.5" thickTop="1" thickBot="1" x14ac:dyDescent="0.3">
      <c r="A22" s="186">
        <v>20</v>
      </c>
      <c r="B22" s="187">
        <v>1997</v>
      </c>
      <c r="C22" s="139" t="s">
        <v>64</v>
      </c>
      <c r="D22" s="21" t="s">
        <v>141</v>
      </c>
      <c r="E22" s="188">
        <v>9.0124998092651367</v>
      </c>
      <c r="F22" s="188">
        <v>9.0909090042114258</v>
      </c>
      <c r="G22" s="188">
        <v>9.0124998092651367</v>
      </c>
      <c r="H22" s="80">
        <v>9.0909090042114258</v>
      </c>
      <c r="I22" s="195">
        <v>9.0517044067382813</v>
      </c>
      <c r="K22" s="189"/>
    </row>
    <row r="23" spans="1:11" ht="16.5" thickTop="1" thickBot="1" x14ac:dyDescent="0.3">
      <c r="A23" s="186">
        <v>21</v>
      </c>
      <c r="B23" s="187">
        <v>1997</v>
      </c>
      <c r="C23" s="139" t="s">
        <v>50</v>
      </c>
      <c r="D23" s="21" t="s">
        <v>149</v>
      </c>
      <c r="E23" s="188">
        <v>8.9029998779296875</v>
      </c>
      <c r="F23" s="188">
        <v>8.9499998092651367</v>
      </c>
      <c r="G23" s="188">
        <v>8.9029998779296875</v>
      </c>
      <c r="H23" s="80">
        <v>8.9499998092651367</v>
      </c>
      <c r="I23" s="195">
        <v>8.9264998435974121</v>
      </c>
      <c r="K23" s="189"/>
    </row>
    <row r="24" spans="1:11" ht="16.5" thickTop="1" thickBot="1" x14ac:dyDescent="0.3">
      <c r="A24" s="186">
        <v>22</v>
      </c>
      <c r="B24" s="187">
        <v>1997</v>
      </c>
      <c r="C24" s="139" t="s">
        <v>116</v>
      </c>
      <c r="D24" s="21" t="s">
        <v>150</v>
      </c>
      <c r="E24" s="188">
        <v>9.1857137680053711</v>
      </c>
      <c r="F24" s="188">
        <v>9.1700000762939453</v>
      </c>
      <c r="G24" s="188">
        <v>9.1857137680053711</v>
      </c>
      <c r="H24" s="80">
        <v>9.1700000762939453</v>
      </c>
      <c r="I24" s="195">
        <v>9.1778569221496582</v>
      </c>
      <c r="K24" s="189"/>
    </row>
    <row r="25" spans="1:11" ht="16.5" thickTop="1" thickBot="1" x14ac:dyDescent="0.3">
      <c r="A25" s="186">
        <v>23</v>
      </c>
      <c r="B25" s="187">
        <v>1997</v>
      </c>
      <c r="C25" s="139" t="s">
        <v>93</v>
      </c>
      <c r="D25" s="21" t="s">
        <v>139</v>
      </c>
      <c r="E25" s="188">
        <v>9.0999994277954102</v>
      </c>
      <c r="F25" s="188">
        <v>9.154545783996582</v>
      </c>
      <c r="G25" s="188">
        <v>9.0999994277954102</v>
      </c>
      <c r="H25" s="80">
        <v>9.154545783996582</v>
      </c>
      <c r="I25" s="195">
        <v>9.1272726058959961</v>
      </c>
      <c r="K25" s="189"/>
    </row>
    <row r="26" spans="1:11" ht="16.5" thickTop="1" thickBot="1" x14ac:dyDescent="0.3">
      <c r="A26" s="186">
        <v>24</v>
      </c>
      <c r="B26" s="187">
        <v>1997</v>
      </c>
      <c r="C26" s="139" t="s">
        <v>25</v>
      </c>
      <c r="D26" s="21" t="s">
        <v>138</v>
      </c>
      <c r="E26" s="188">
        <v>8.2999992370605469</v>
      </c>
      <c r="F26" s="188">
        <v>8.8857135772705078</v>
      </c>
      <c r="G26" s="188">
        <v>8.2999992370605469</v>
      </c>
      <c r="H26" s="80">
        <v>8.8857135772705078</v>
      </c>
      <c r="I26" s="195">
        <v>8.5928564071655273</v>
      </c>
      <c r="K26" s="189"/>
    </row>
    <row r="27" spans="1:11" ht="16.5" thickTop="1" thickBot="1" x14ac:dyDescent="0.3">
      <c r="A27" s="186">
        <v>25</v>
      </c>
      <c r="B27" s="187">
        <v>1998</v>
      </c>
      <c r="C27" s="139" t="s">
        <v>44</v>
      </c>
      <c r="D27" s="21" t="s">
        <v>151</v>
      </c>
      <c r="E27" s="188">
        <v>8.8214282989501953</v>
      </c>
      <c r="F27" s="188">
        <v>9.0800008773803711</v>
      </c>
      <c r="G27" s="188">
        <v>8.8214282989501953</v>
      </c>
      <c r="H27" s="80">
        <v>9.0800008773803711</v>
      </c>
      <c r="I27" s="195">
        <v>8.9507145881652832</v>
      </c>
      <c r="K27" s="189"/>
    </row>
    <row r="28" spans="1:11" ht="16.5" thickTop="1" thickBot="1" x14ac:dyDescent="0.3">
      <c r="A28" s="186">
        <v>26</v>
      </c>
      <c r="B28" s="187">
        <v>1998</v>
      </c>
      <c r="C28" s="139" t="s">
        <v>98</v>
      </c>
      <c r="D28" s="21" t="s">
        <v>152</v>
      </c>
      <c r="E28" s="188">
        <v>8.8042097091674805</v>
      </c>
      <c r="F28" s="188">
        <v>9.1050004959106445</v>
      </c>
      <c r="G28" s="188">
        <v>8.8042097091674805</v>
      </c>
      <c r="H28" s="80">
        <v>9.1050004959106445</v>
      </c>
      <c r="I28" s="195">
        <v>8.9546051025390625</v>
      </c>
      <c r="K28" s="189"/>
    </row>
    <row r="29" spans="1:11" ht="16.5" thickTop="1" thickBot="1" x14ac:dyDescent="0.3">
      <c r="A29" s="186">
        <v>27</v>
      </c>
      <c r="B29" s="187">
        <v>1998</v>
      </c>
      <c r="C29" s="139" t="s">
        <v>60</v>
      </c>
      <c r="D29" s="21" t="s">
        <v>153</v>
      </c>
      <c r="E29" s="188">
        <v>8.7428569793701172</v>
      </c>
      <c r="F29" s="188">
        <v>9.0333337783813477</v>
      </c>
      <c r="G29" s="188">
        <v>8.7428569793701172</v>
      </c>
      <c r="H29" s="80">
        <v>9.0333337783813477</v>
      </c>
      <c r="I29" s="195">
        <v>8.8880953788757324</v>
      </c>
      <c r="K29" s="189"/>
    </row>
    <row r="30" spans="1:11" ht="16.5" thickTop="1" thickBot="1" x14ac:dyDescent="0.3">
      <c r="A30" s="186">
        <v>28</v>
      </c>
      <c r="B30" s="187">
        <v>1998</v>
      </c>
      <c r="C30" s="139" t="s">
        <v>36</v>
      </c>
      <c r="D30" s="21" t="s">
        <v>141</v>
      </c>
      <c r="E30" s="188">
        <v>8.3900003433227539</v>
      </c>
      <c r="F30" s="188">
        <v>8.926666259765625</v>
      </c>
      <c r="G30" s="188">
        <v>8.3900003433227539</v>
      </c>
      <c r="H30" s="80">
        <v>8.926666259765625</v>
      </c>
      <c r="I30" s="195">
        <v>8.6583333015441895</v>
      </c>
      <c r="K30" s="189"/>
    </row>
    <row r="31" spans="1:11" ht="16.5" thickTop="1" thickBot="1" x14ac:dyDescent="0.3">
      <c r="A31" s="186">
        <v>29</v>
      </c>
      <c r="B31" s="187">
        <v>1998</v>
      </c>
      <c r="C31" s="139" t="s">
        <v>32</v>
      </c>
      <c r="D31" s="21" t="s">
        <v>154</v>
      </c>
      <c r="E31" s="188">
        <v>9.2454538345336914</v>
      </c>
      <c r="F31" s="188">
        <v>9.3125</v>
      </c>
      <c r="G31" s="188">
        <v>9.2454538345336914</v>
      </c>
      <c r="H31" s="80">
        <v>9.3125</v>
      </c>
      <c r="I31" s="195">
        <v>9.2789769172668457</v>
      </c>
      <c r="K31" s="189"/>
    </row>
    <row r="32" spans="1:11" ht="16.5" thickTop="1" thickBot="1" x14ac:dyDescent="0.3">
      <c r="A32" s="186">
        <v>30</v>
      </c>
      <c r="B32" s="187">
        <v>1998</v>
      </c>
      <c r="C32" s="139" t="s">
        <v>11</v>
      </c>
      <c r="D32" s="21" t="s">
        <v>153</v>
      </c>
      <c r="E32" s="188">
        <v>8.5649995803833008</v>
      </c>
      <c r="F32" s="188">
        <v>8.9333333969116211</v>
      </c>
      <c r="G32" s="188">
        <v>8.5649995803833008</v>
      </c>
      <c r="H32" s="80">
        <v>8.9333333969116211</v>
      </c>
      <c r="I32" s="195">
        <v>8.7491664886474609</v>
      </c>
      <c r="K32" s="189"/>
    </row>
    <row r="33" spans="1:11" ht="16.5" thickTop="1" thickBot="1" x14ac:dyDescent="0.3">
      <c r="A33" s="186">
        <v>31</v>
      </c>
      <c r="B33" s="187">
        <v>1998</v>
      </c>
      <c r="C33" s="139" t="s">
        <v>38</v>
      </c>
      <c r="D33" s="21" t="s">
        <v>143</v>
      </c>
      <c r="E33" s="188">
        <v>8.625</v>
      </c>
      <c r="F33" s="188">
        <v>9</v>
      </c>
      <c r="G33" s="188">
        <v>8.625</v>
      </c>
      <c r="H33" s="80">
        <v>9</v>
      </c>
      <c r="I33" s="195">
        <v>8.8125</v>
      </c>
      <c r="K33" s="189"/>
    </row>
    <row r="34" spans="1:11" ht="16.5" thickTop="1" thickBot="1" x14ac:dyDescent="0.3">
      <c r="A34" s="186">
        <v>32</v>
      </c>
      <c r="B34" s="187">
        <v>1998</v>
      </c>
      <c r="C34" s="139" t="s">
        <v>69</v>
      </c>
      <c r="D34" s="21" t="s">
        <v>142</v>
      </c>
      <c r="E34" s="188">
        <v>9.1058330535888672</v>
      </c>
      <c r="F34" s="188">
        <v>9.1133337020874023</v>
      </c>
      <c r="G34" s="188">
        <v>9.1058330535888672</v>
      </c>
      <c r="H34" s="80">
        <v>9.1133337020874023</v>
      </c>
      <c r="I34" s="195">
        <v>9.1095833778381348</v>
      </c>
      <c r="K34" s="189"/>
    </row>
    <row r="35" spans="1:11" ht="16.5" thickTop="1" thickBot="1" x14ac:dyDescent="0.3">
      <c r="A35" s="186">
        <v>33</v>
      </c>
      <c r="B35" s="187">
        <v>1998</v>
      </c>
      <c r="C35" s="139" t="s">
        <v>54</v>
      </c>
      <c r="D35" s="21" t="s">
        <v>152</v>
      </c>
      <c r="E35" s="188">
        <v>9.0242853164672852</v>
      </c>
      <c r="F35" s="188">
        <v>9.0299997329711914</v>
      </c>
      <c r="G35" s="188">
        <v>9.0242853164672852</v>
      </c>
      <c r="H35" s="80">
        <v>9.0299997329711914</v>
      </c>
      <c r="I35" s="195">
        <v>9.0271425247192383</v>
      </c>
      <c r="K35" s="189"/>
    </row>
    <row r="36" spans="1:11" ht="16.5" thickTop="1" thickBot="1" x14ac:dyDescent="0.3">
      <c r="A36" s="186">
        <v>34</v>
      </c>
      <c r="B36" s="187">
        <v>1998</v>
      </c>
      <c r="C36" s="139" t="s">
        <v>95</v>
      </c>
      <c r="D36" s="21" t="s">
        <v>140</v>
      </c>
      <c r="E36" s="188">
        <v>9.2380008697509766</v>
      </c>
      <c r="F36" s="188">
        <v>9.1033334732055664</v>
      </c>
      <c r="G36" s="188">
        <v>9.2380008697509766</v>
      </c>
      <c r="H36" s="80">
        <v>9.1033334732055664</v>
      </c>
      <c r="I36" s="195">
        <v>9.1706671714782715</v>
      </c>
      <c r="K36" s="189"/>
    </row>
    <row r="37" spans="1:11" ht="16.5" thickTop="1" thickBot="1" x14ac:dyDescent="0.3">
      <c r="A37" s="186">
        <v>35</v>
      </c>
      <c r="B37" s="187">
        <v>1998</v>
      </c>
      <c r="C37" s="139" t="s">
        <v>37</v>
      </c>
      <c r="D37" s="21" t="s">
        <v>155</v>
      </c>
      <c r="E37" s="188">
        <v>9.1347827911376953</v>
      </c>
      <c r="F37" s="188">
        <v>9.3000001907348633</v>
      </c>
      <c r="G37" s="188">
        <v>9.1347827911376953</v>
      </c>
      <c r="H37" s="80">
        <v>9.3000001907348633</v>
      </c>
      <c r="I37" s="195">
        <v>9.2173914909362793</v>
      </c>
      <c r="K37" s="189"/>
    </row>
    <row r="38" spans="1:11" ht="16.5" thickTop="1" thickBot="1" x14ac:dyDescent="0.3">
      <c r="A38" s="186">
        <v>36</v>
      </c>
      <c r="B38" s="187">
        <v>1998</v>
      </c>
      <c r="C38" s="139" t="s">
        <v>75</v>
      </c>
      <c r="D38" s="21" t="s">
        <v>143</v>
      </c>
      <c r="E38" s="188">
        <v>9.0000009536743164</v>
      </c>
      <c r="F38" s="188">
        <v>8.9857139587402344</v>
      </c>
      <c r="G38" s="188">
        <v>9.0000009536743164</v>
      </c>
      <c r="H38" s="80">
        <v>8.9857139587402344</v>
      </c>
      <c r="I38" s="195">
        <v>8.9928574562072754</v>
      </c>
      <c r="K38" s="189"/>
    </row>
    <row r="39" spans="1:11" ht="16.5" thickTop="1" thickBot="1" x14ac:dyDescent="0.3">
      <c r="A39" s="186">
        <v>37</v>
      </c>
      <c r="B39" s="187">
        <v>1999</v>
      </c>
      <c r="C39" s="139" t="s">
        <v>105</v>
      </c>
      <c r="D39" s="21" t="s">
        <v>156</v>
      </c>
      <c r="E39" s="188">
        <v>8.9686670303344727</v>
      </c>
      <c r="F39" s="188">
        <v>9.2841672897338867</v>
      </c>
      <c r="G39" s="188">
        <v>8.9686670303344727</v>
      </c>
      <c r="H39" s="80">
        <v>9.2841672897338867</v>
      </c>
      <c r="I39" s="195">
        <v>9.1264171600341797</v>
      </c>
      <c r="K39" s="189"/>
    </row>
    <row r="40" spans="1:11" ht="16.5" thickTop="1" thickBot="1" x14ac:dyDescent="0.3">
      <c r="A40" s="186">
        <v>38</v>
      </c>
      <c r="B40" s="187">
        <v>1999</v>
      </c>
      <c r="C40" s="139" t="s">
        <v>96</v>
      </c>
      <c r="D40" s="21" t="s">
        <v>157</v>
      </c>
      <c r="E40" s="188">
        <v>9.0333337783813477</v>
      </c>
      <c r="F40" s="188">
        <v>8.9571428298950195</v>
      </c>
      <c r="G40" s="188">
        <v>9.0333337783813477</v>
      </c>
      <c r="H40" s="80">
        <v>8.9571428298950195</v>
      </c>
      <c r="I40" s="195">
        <v>8.9952383041381836</v>
      </c>
      <c r="K40" s="189"/>
    </row>
    <row r="41" spans="1:11" ht="16.5" thickTop="1" thickBot="1" x14ac:dyDescent="0.3">
      <c r="A41" s="186">
        <v>39</v>
      </c>
      <c r="B41" s="187">
        <v>2000</v>
      </c>
      <c r="C41" s="139" t="s">
        <v>126</v>
      </c>
      <c r="D41" s="21" t="s">
        <v>156</v>
      </c>
      <c r="E41" s="188">
        <v>9.3461542129516602</v>
      </c>
      <c r="F41" s="188">
        <v>9.5</v>
      </c>
      <c r="G41" s="188">
        <v>9.3461542129516602</v>
      </c>
      <c r="H41" s="80">
        <v>9.5</v>
      </c>
      <c r="I41" s="195">
        <v>9.4230771064758301</v>
      </c>
      <c r="K41" s="189"/>
    </row>
    <row r="42" spans="1:11" ht="16.5" thickTop="1" thickBot="1" x14ac:dyDescent="0.3">
      <c r="A42" s="186">
        <v>40</v>
      </c>
      <c r="B42" s="187">
        <v>2000</v>
      </c>
      <c r="C42" s="139" t="s">
        <v>107</v>
      </c>
      <c r="D42" s="21" t="s">
        <v>158</v>
      </c>
      <c r="E42" s="188">
        <v>9.2783346176147461</v>
      </c>
      <c r="F42" s="188">
        <v>9.375</v>
      </c>
      <c r="G42" s="188">
        <v>9.2783346176147461</v>
      </c>
      <c r="H42" s="80">
        <v>9.375</v>
      </c>
      <c r="I42" s="195">
        <v>9.326667308807373</v>
      </c>
      <c r="K42" s="189"/>
    </row>
    <row r="43" spans="1:11" ht="16.5" thickTop="1" thickBot="1" x14ac:dyDescent="0.3">
      <c r="A43" s="186">
        <v>41</v>
      </c>
      <c r="B43" s="187">
        <v>2000</v>
      </c>
      <c r="C43" s="139" t="s">
        <v>82</v>
      </c>
      <c r="D43" s="21" t="s">
        <v>159</v>
      </c>
      <c r="E43" s="188">
        <v>9.1000003814697266</v>
      </c>
      <c r="F43" s="188">
        <v>9.0714282989501953</v>
      </c>
      <c r="G43" s="188">
        <v>9.1000003814697266</v>
      </c>
      <c r="H43" s="80">
        <v>9.0714282989501953</v>
      </c>
      <c r="I43" s="195">
        <v>9.0857143402099609</v>
      </c>
      <c r="K43" s="189"/>
    </row>
    <row r="44" spans="1:11" ht="16.5" thickTop="1" thickBot="1" x14ac:dyDescent="0.3">
      <c r="A44" s="186">
        <v>42</v>
      </c>
      <c r="B44" s="187">
        <v>2000</v>
      </c>
      <c r="C44" s="139" t="s">
        <v>117</v>
      </c>
      <c r="D44" s="21" t="s">
        <v>137</v>
      </c>
      <c r="E44" s="188">
        <v>9.1755561828613281</v>
      </c>
      <c r="F44" s="188">
        <v>9.2109079360961914</v>
      </c>
      <c r="G44" s="188">
        <v>9.1755561828613281</v>
      </c>
      <c r="H44" s="80">
        <v>9.2109079360961914</v>
      </c>
      <c r="I44" s="195">
        <v>9.1932320594787598</v>
      </c>
      <c r="K44" s="189"/>
    </row>
    <row r="45" spans="1:11" ht="16.5" thickTop="1" thickBot="1" x14ac:dyDescent="0.3">
      <c r="A45" s="186">
        <v>43</v>
      </c>
      <c r="B45" s="187">
        <v>2000</v>
      </c>
      <c r="C45" s="139" t="s">
        <v>97</v>
      </c>
      <c r="D45" s="21" t="s">
        <v>157</v>
      </c>
      <c r="E45" s="188">
        <v>9.0799999237060547</v>
      </c>
      <c r="F45" s="188">
        <v>9.2250003814697266</v>
      </c>
      <c r="G45" s="188">
        <v>9.0799999237060547</v>
      </c>
      <c r="H45" s="80">
        <v>9.2250003814697266</v>
      </c>
      <c r="I45" s="195">
        <v>9.1525001525878906</v>
      </c>
      <c r="K45" s="189"/>
    </row>
    <row r="46" spans="1:11" ht="16.5" thickTop="1" thickBot="1" x14ac:dyDescent="0.3">
      <c r="A46" s="186">
        <v>44</v>
      </c>
      <c r="B46" s="187">
        <v>2000</v>
      </c>
      <c r="C46" s="139" t="s">
        <v>113</v>
      </c>
      <c r="D46" s="21" t="s">
        <v>160</v>
      </c>
      <c r="E46" s="188">
        <v>9.0595235824584961</v>
      </c>
      <c r="F46" s="188">
        <v>9.1928577423095703</v>
      </c>
      <c r="G46" s="188">
        <v>9.0595235824584961</v>
      </c>
      <c r="H46" s="80">
        <v>9.1928577423095703</v>
      </c>
      <c r="I46" s="195">
        <v>9.1261906623840332</v>
      </c>
      <c r="K46" s="189"/>
    </row>
    <row r="47" spans="1:11" ht="16.5" thickTop="1" thickBot="1" x14ac:dyDescent="0.3">
      <c r="A47" s="186">
        <v>45</v>
      </c>
      <c r="B47" s="187">
        <v>2001</v>
      </c>
      <c r="C47" s="139" t="s">
        <v>63</v>
      </c>
      <c r="D47" s="21" t="s">
        <v>160</v>
      </c>
      <c r="E47" s="188">
        <v>8.5300006866455078</v>
      </c>
      <c r="F47" s="188">
        <v>8.9000005722045898</v>
      </c>
      <c r="G47" s="188">
        <v>8.5300006866455078</v>
      </c>
      <c r="H47" s="80">
        <v>8.9000005722045898</v>
      </c>
      <c r="I47" s="195">
        <v>8.7150006294250488</v>
      </c>
      <c r="K47" s="189"/>
    </row>
    <row r="48" spans="1:11" ht="16.5" thickTop="1" thickBot="1" x14ac:dyDescent="0.3">
      <c r="A48" s="186">
        <v>46</v>
      </c>
      <c r="B48" s="187">
        <v>2001</v>
      </c>
      <c r="C48" s="139" t="s">
        <v>120</v>
      </c>
      <c r="D48" s="21" t="s">
        <v>161</v>
      </c>
      <c r="E48" s="188">
        <v>9.3833332061767578</v>
      </c>
      <c r="F48" s="188">
        <v>9.4636354446411133</v>
      </c>
      <c r="G48" s="188">
        <v>9.3833332061767578</v>
      </c>
      <c r="H48" s="80">
        <v>9.4636354446411133</v>
      </c>
      <c r="I48" s="195">
        <v>9.4234843254089355</v>
      </c>
      <c r="K48" s="189"/>
    </row>
    <row r="49" spans="1:11" ht="16.5" thickTop="1" thickBot="1" x14ac:dyDescent="0.3">
      <c r="A49" s="186">
        <v>47</v>
      </c>
      <c r="B49" s="187">
        <v>2001</v>
      </c>
      <c r="C49" s="139" t="s">
        <v>92</v>
      </c>
      <c r="D49" s="21" t="s">
        <v>143</v>
      </c>
      <c r="E49" s="188">
        <v>9.142857551574707</v>
      </c>
      <c r="F49" s="188">
        <v>9.1666669845581055</v>
      </c>
      <c r="G49" s="188">
        <v>9.142857551574707</v>
      </c>
      <c r="H49" s="80">
        <v>9.1666669845581055</v>
      </c>
      <c r="I49" s="195">
        <v>9.1547622680664063</v>
      </c>
      <c r="K49" s="189"/>
    </row>
    <row r="50" spans="1:11" ht="16.5" thickTop="1" thickBot="1" x14ac:dyDescent="0.3">
      <c r="A50" s="186">
        <v>48</v>
      </c>
      <c r="B50" s="187">
        <v>2001</v>
      </c>
      <c r="C50" s="139" t="s">
        <v>43</v>
      </c>
      <c r="D50" s="21" t="s">
        <v>138</v>
      </c>
      <c r="E50" s="188">
        <v>8.9714288711547852</v>
      </c>
      <c r="F50" s="188">
        <v>8.9375</v>
      </c>
      <c r="G50" s="188">
        <v>8.9714288711547852</v>
      </c>
      <c r="H50" s="80">
        <v>8.9375</v>
      </c>
      <c r="I50" s="195">
        <v>8.9544644355773926</v>
      </c>
      <c r="K50" s="189"/>
    </row>
    <row r="51" spans="1:11" ht="16.5" thickTop="1" thickBot="1" x14ac:dyDescent="0.3">
      <c r="A51" s="186">
        <v>49</v>
      </c>
      <c r="B51" s="187">
        <v>2002</v>
      </c>
      <c r="C51" s="139" t="s">
        <v>49</v>
      </c>
      <c r="D51" s="21" t="s">
        <v>160</v>
      </c>
      <c r="E51" s="188">
        <v>8.7555551528930664</v>
      </c>
      <c r="F51" s="188">
        <v>9.0428571701049805</v>
      </c>
      <c r="G51" s="188">
        <v>8.7555551528930664</v>
      </c>
      <c r="H51" s="80">
        <v>9.0428571701049805</v>
      </c>
      <c r="I51" s="195">
        <v>8.8992061614990234</v>
      </c>
      <c r="K51" s="189"/>
    </row>
    <row r="52" spans="1:11" ht="16.5" thickTop="1" thickBot="1" x14ac:dyDescent="0.3">
      <c r="A52" s="186">
        <v>50</v>
      </c>
      <c r="B52" s="187">
        <v>2002</v>
      </c>
      <c r="C52" s="139" t="s">
        <v>122</v>
      </c>
      <c r="D52" s="21" t="s">
        <v>161</v>
      </c>
      <c r="E52" s="188">
        <v>9.2909088134765625</v>
      </c>
      <c r="F52" s="188">
        <v>9.2857141494750977</v>
      </c>
      <c r="G52" s="188">
        <v>9.2909088134765625</v>
      </c>
      <c r="H52" s="80">
        <v>9.2857141494750977</v>
      </c>
      <c r="I52" s="195">
        <v>9.2883114814758301</v>
      </c>
      <c r="K52" s="189"/>
    </row>
    <row r="53" spans="1:11" ht="16.5" thickTop="1" thickBot="1" x14ac:dyDescent="0.3">
      <c r="A53" s="186">
        <v>51</v>
      </c>
      <c r="B53" s="187">
        <v>2002</v>
      </c>
      <c r="C53" s="139" t="s">
        <v>73</v>
      </c>
      <c r="D53" s="21" t="s">
        <v>160</v>
      </c>
      <c r="E53" s="188">
        <v>8.9779996871948242</v>
      </c>
      <c r="F53" s="188">
        <v>9.0450010299682617</v>
      </c>
      <c r="G53" s="188">
        <v>8.9779996871948242</v>
      </c>
      <c r="H53" s="80">
        <v>9.0450010299682617</v>
      </c>
      <c r="I53" s="195">
        <v>9.011500358581543</v>
      </c>
      <c r="K53" s="189"/>
    </row>
    <row r="54" spans="1:11" ht="16.5" thickTop="1" thickBot="1" x14ac:dyDescent="0.3">
      <c r="A54" s="186">
        <v>52</v>
      </c>
      <c r="B54" s="187">
        <v>2002</v>
      </c>
      <c r="C54" s="139" t="s">
        <v>94</v>
      </c>
      <c r="D54" s="21" t="s">
        <v>153</v>
      </c>
      <c r="E54" s="188">
        <v>8.7014284133911133</v>
      </c>
      <c r="F54" s="188">
        <v>8.9400005340576172</v>
      </c>
      <c r="G54" s="188">
        <v>8.7014284133911133</v>
      </c>
      <c r="H54" s="80">
        <v>8.9400005340576172</v>
      </c>
      <c r="I54" s="195">
        <v>8.8207144737243652</v>
      </c>
      <c r="K54" s="189"/>
    </row>
    <row r="55" spans="1:11" ht="16.5" thickTop="1" thickBot="1" x14ac:dyDescent="0.3">
      <c r="A55" s="186">
        <v>53</v>
      </c>
      <c r="B55" s="187">
        <v>2002</v>
      </c>
      <c r="C55" s="139" t="s">
        <v>84</v>
      </c>
      <c r="D55" s="21" t="s">
        <v>141</v>
      </c>
      <c r="E55" s="188">
        <v>8.6909093856811523</v>
      </c>
      <c r="F55" s="188">
        <v>9.0749998092651367</v>
      </c>
      <c r="G55" s="188">
        <v>8.6909093856811523</v>
      </c>
      <c r="H55" s="80">
        <v>9.0749998092651367</v>
      </c>
      <c r="I55" s="195">
        <v>8.8829545974731445</v>
      </c>
      <c r="K55" s="189"/>
    </row>
    <row r="56" spans="1:11" ht="16.5" thickTop="1" thickBot="1" x14ac:dyDescent="0.3">
      <c r="A56" s="186">
        <v>54</v>
      </c>
      <c r="B56" s="187">
        <v>2002</v>
      </c>
      <c r="C56" s="139" t="s">
        <v>128</v>
      </c>
      <c r="D56" s="21" t="s">
        <v>154</v>
      </c>
      <c r="E56" s="188">
        <v>9.3400001525878906</v>
      </c>
      <c r="F56" s="188">
        <v>9.5333337783813477</v>
      </c>
      <c r="G56" s="188">
        <v>9.3400001525878906</v>
      </c>
      <c r="H56" s="80">
        <v>9.5333337783813477</v>
      </c>
      <c r="I56" s="195">
        <v>9.4366669654846191</v>
      </c>
      <c r="K56" s="189"/>
    </row>
    <row r="57" spans="1:11" ht="16.5" thickTop="1" thickBot="1" x14ac:dyDescent="0.3">
      <c r="A57" s="186">
        <v>55</v>
      </c>
      <c r="B57" s="187" t="s">
        <v>30</v>
      </c>
      <c r="C57" s="139" t="s">
        <v>31</v>
      </c>
      <c r="D57" s="21" t="s">
        <v>148</v>
      </c>
      <c r="E57" s="188">
        <v>9.4788885116577148</v>
      </c>
      <c r="F57" s="188">
        <v>9.3888893127441406</v>
      </c>
      <c r="G57" s="188">
        <v>9.4788885116577148</v>
      </c>
      <c r="H57" s="80">
        <v>9.3888893127441406</v>
      </c>
      <c r="I57" s="195">
        <v>9.4338889122009277</v>
      </c>
      <c r="K57" s="189"/>
    </row>
    <row r="58" spans="1:11" ht="16.5" thickTop="1" thickBot="1" x14ac:dyDescent="0.3">
      <c r="A58" s="186">
        <v>56</v>
      </c>
      <c r="B58" s="187" t="s">
        <v>30</v>
      </c>
      <c r="C58" s="139" t="s">
        <v>42</v>
      </c>
      <c r="D58" s="21" t="s">
        <v>162</v>
      </c>
      <c r="E58" s="188">
        <v>8.9142856597900391</v>
      </c>
      <c r="F58" s="188">
        <v>9</v>
      </c>
      <c r="G58" s="188">
        <v>8.9142856597900391</v>
      </c>
      <c r="H58" s="80">
        <v>9</v>
      </c>
      <c r="I58" s="195">
        <v>8.9571428298950195</v>
      </c>
      <c r="K58" s="189"/>
    </row>
    <row r="59" spans="1:11" ht="16.5" thickTop="1" thickBot="1" x14ac:dyDescent="0.3">
      <c r="A59" s="186">
        <v>57</v>
      </c>
      <c r="B59" s="187" t="s">
        <v>30</v>
      </c>
      <c r="C59" s="139" t="s">
        <v>125</v>
      </c>
      <c r="D59" s="21" t="s">
        <v>144</v>
      </c>
      <c r="E59" s="188">
        <v>9.1316671371459961</v>
      </c>
      <c r="F59" s="188">
        <v>9.5549993515014648</v>
      </c>
      <c r="G59" s="188">
        <v>9.1316671371459961</v>
      </c>
      <c r="H59" s="80">
        <v>9.5549993515014648</v>
      </c>
      <c r="I59" s="195">
        <v>9.3433332443237305</v>
      </c>
      <c r="K59" s="189"/>
    </row>
    <row r="60" spans="1:11" ht="16.5" thickTop="1" thickBot="1" x14ac:dyDescent="0.3">
      <c r="A60" s="186">
        <v>58</v>
      </c>
      <c r="B60" s="187">
        <v>2004</v>
      </c>
      <c r="C60" s="139" t="s">
        <v>108</v>
      </c>
      <c r="D60" s="21" t="s">
        <v>161</v>
      </c>
      <c r="E60" s="188">
        <v>9.1500005722045898</v>
      </c>
      <c r="F60" s="188">
        <v>9.25</v>
      </c>
      <c r="G60" s="188">
        <v>9.1500005722045898</v>
      </c>
      <c r="H60" s="80">
        <v>9.25</v>
      </c>
      <c r="I60" s="195">
        <v>9.2000002861022949</v>
      </c>
      <c r="K60" s="189"/>
    </row>
    <row r="61" spans="1:11" ht="16.5" thickTop="1" thickBot="1" x14ac:dyDescent="0.3">
      <c r="A61" s="186">
        <v>59</v>
      </c>
      <c r="B61" s="187">
        <v>2004</v>
      </c>
      <c r="C61" s="139" t="s">
        <v>35</v>
      </c>
      <c r="D61" s="21" t="s">
        <v>162</v>
      </c>
      <c r="E61" s="188">
        <v>8.4597072601318359</v>
      </c>
      <c r="F61" s="188">
        <v>9.1591672897338867</v>
      </c>
      <c r="G61" s="188">
        <v>8.4597072601318359</v>
      </c>
      <c r="H61" s="80">
        <v>9.1591672897338867</v>
      </c>
      <c r="I61" s="195">
        <v>8.8094372749328613</v>
      </c>
      <c r="K61" s="189"/>
    </row>
    <row r="62" spans="1:11" ht="16.5" thickTop="1" thickBot="1" x14ac:dyDescent="0.3">
      <c r="A62" s="186">
        <v>60</v>
      </c>
      <c r="B62" s="187">
        <v>2004</v>
      </c>
      <c r="C62" s="139" t="s">
        <v>83</v>
      </c>
      <c r="D62" s="21" t="s">
        <v>147</v>
      </c>
      <c r="E62" s="188">
        <v>8.5842866897583008</v>
      </c>
      <c r="F62" s="188">
        <v>8.733332633972168</v>
      </c>
      <c r="G62" s="188">
        <v>8.5842866897583008</v>
      </c>
      <c r="H62" s="80">
        <v>8.733332633972168</v>
      </c>
      <c r="I62" s="195">
        <v>8.6588096618652344</v>
      </c>
      <c r="K62" s="189"/>
    </row>
    <row r="63" spans="1:11" ht="16.5" thickTop="1" thickBot="1" x14ac:dyDescent="0.3">
      <c r="A63" s="186">
        <v>61</v>
      </c>
      <c r="B63" s="187">
        <v>2006</v>
      </c>
      <c r="C63" s="139" t="s">
        <v>40</v>
      </c>
      <c r="D63" s="21" t="s">
        <v>162</v>
      </c>
      <c r="E63" s="188">
        <v>8.7124996185302734</v>
      </c>
      <c r="F63" s="188">
        <v>8.9857149124145508</v>
      </c>
      <c r="G63" s="188">
        <v>8.7124996185302734</v>
      </c>
      <c r="H63" s="80">
        <v>8.9857149124145508</v>
      </c>
      <c r="I63" s="195">
        <v>8.8491072654724121</v>
      </c>
      <c r="K63" s="189"/>
    </row>
    <row r="64" spans="1:11" ht="16.5" thickTop="1" thickBot="1" x14ac:dyDescent="0.3">
      <c r="A64" s="186">
        <v>62</v>
      </c>
      <c r="B64" s="187">
        <v>2007</v>
      </c>
      <c r="C64" s="139" t="s">
        <v>59</v>
      </c>
      <c r="D64" s="21" t="s">
        <v>141</v>
      </c>
      <c r="E64" s="188">
        <v>8.9499998092651367</v>
      </c>
      <c r="F64" s="188">
        <v>8.8999996185302734</v>
      </c>
      <c r="G64" s="188">
        <v>8.9499998092651367</v>
      </c>
      <c r="H64" s="80">
        <v>8.8999996185302734</v>
      </c>
      <c r="I64" s="195">
        <v>8.9249997138977051</v>
      </c>
      <c r="K64" s="189"/>
    </row>
    <row r="65" spans="1:11" ht="16.5" thickTop="1" thickBot="1" x14ac:dyDescent="0.3">
      <c r="A65" s="186">
        <v>63</v>
      </c>
      <c r="B65" s="187">
        <v>2007</v>
      </c>
      <c r="C65" s="139" t="s">
        <v>22</v>
      </c>
      <c r="D65" s="21" t="s">
        <v>142</v>
      </c>
      <c r="E65" s="188">
        <v>9.046666145324707</v>
      </c>
      <c r="F65" s="188">
        <v>8.8900003433227539</v>
      </c>
      <c r="G65" s="188">
        <v>9.046666145324707</v>
      </c>
      <c r="H65" s="80">
        <v>8.8900003433227539</v>
      </c>
      <c r="I65" s="195">
        <v>8.9683332443237305</v>
      </c>
      <c r="K65" s="189"/>
    </row>
    <row r="66" spans="1:11" ht="16.5" thickTop="1" thickBot="1" x14ac:dyDescent="0.3">
      <c r="A66" s="186">
        <v>64</v>
      </c>
      <c r="B66" s="187">
        <v>2008</v>
      </c>
      <c r="C66" s="139" t="s">
        <v>85</v>
      </c>
      <c r="D66" s="21" t="s">
        <v>152</v>
      </c>
      <c r="E66" s="188">
        <v>9.125</v>
      </c>
      <c r="F66" s="188">
        <v>9.1833333969116211</v>
      </c>
      <c r="G66" s="188">
        <v>9.125</v>
      </c>
      <c r="H66" s="80">
        <v>9.1833333969116211</v>
      </c>
      <c r="I66" s="195">
        <v>9.1541666984558105</v>
      </c>
      <c r="K66" s="189"/>
    </row>
    <row r="67" spans="1:11" ht="16.5" thickTop="1" thickBot="1" x14ac:dyDescent="0.3">
      <c r="A67" s="186">
        <v>65</v>
      </c>
      <c r="B67" s="187">
        <v>2008</v>
      </c>
      <c r="C67" s="139" t="s">
        <v>58</v>
      </c>
      <c r="D67" s="21" t="s">
        <v>152</v>
      </c>
      <c r="E67" s="188">
        <v>9</v>
      </c>
      <c r="F67" s="188">
        <v>9</v>
      </c>
      <c r="G67" s="188">
        <v>9</v>
      </c>
      <c r="H67" s="80">
        <v>9</v>
      </c>
      <c r="I67" s="195">
        <v>9</v>
      </c>
      <c r="K67" s="189"/>
    </row>
    <row r="68" spans="1:11" ht="16.5" thickTop="1" thickBot="1" x14ac:dyDescent="0.3">
      <c r="A68" s="186">
        <v>66</v>
      </c>
      <c r="B68" s="187">
        <v>2008</v>
      </c>
      <c r="C68" s="139" t="s">
        <v>121</v>
      </c>
      <c r="D68" s="21" t="s">
        <v>163</v>
      </c>
      <c r="E68" s="188">
        <v>9.0555553436279297</v>
      </c>
      <c r="F68" s="188">
        <v>9.2299995422363281</v>
      </c>
      <c r="G68" s="188">
        <v>9.0555553436279297</v>
      </c>
      <c r="H68" s="80">
        <v>9.2299995422363281</v>
      </c>
      <c r="I68" s="195">
        <v>9.1427774429321289</v>
      </c>
      <c r="K68" s="189"/>
    </row>
    <row r="69" spans="1:11" ht="16.5" thickTop="1" thickBot="1" x14ac:dyDescent="0.3">
      <c r="A69" s="186">
        <v>67</v>
      </c>
      <c r="B69" s="187">
        <v>2008</v>
      </c>
      <c r="C69" s="139" t="s">
        <v>62</v>
      </c>
      <c r="D69" s="21" t="s">
        <v>164</v>
      </c>
      <c r="E69" s="188">
        <v>8.2624998092651367</v>
      </c>
      <c r="F69" s="188">
        <v>9.2374992370605469</v>
      </c>
      <c r="G69" s="188">
        <v>8.2624998092651367</v>
      </c>
      <c r="H69" s="80">
        <v>9.2374992370605469</v>
      </c>
      <c r="I69" s="195">
        <v>8.7499995231628418</v>
      </c>
      <c r="K69" s="189"/>
    </row>
    <row r="70" spans="1:11" ht="16.5" thickTop="1" thickBot="1" x14ac:dyDescent="0.3">
      <c r="A70" s="186">
        <v>68</v>
      </c>
      <c r="B70" s="187">
        <v>2008</v>
      </c>
      <c r="C70" s="139" t="s">
        <v>27</v>
      </c>
      <c r="D70" s="21" t="s">
        <v>140</v>
      </c>
      <c r="E70" s="188">
        <v>8.6000003814697266</v>
      </c>
      <c r="F70" s="188">
        <v>8.6600008010864258</v>
      </c>
      <c r="G70" s="188">
        <v>8.6000003814697266</v>
      </c>
      <c r="H70" s="80">
        <v>8.6600008010864258</v>
      </c>
      <c r="I70" s="195">
        <v>8.6300005912780762</v>
      </c>
      <c r="K70" s="189"/>
    </row>
    <row r="71" spans="1:11" ht="16.5" thickTop="1" thickBot="1" x14ac:dyDescent="0.3">
      <c r="A71" s="186">
        <v>69</v>
      </c>
      <c r="B71" s="187">
        <v>2008</v>
      </c>
      <c r="C71" s="139" t="s">
        <v>90</v>
      </c>
      <c r="D71" s="21" t="s">
        <v>163</v>
      </c>
      <c r="E71" s="188">
        <v>9.0216665267944336</v>
      </c>
      <c r="F71" s="188">
        <v>9.185999870300293</v>
      </c>
      <c r="G71" s="188">
        <v>9.0216665267944336</v>
      </c>
      <c r="H71" s="80">
        <v>9.185999870300293</v>
      </c>
      <c r="I71" s="195">
        <v>9.1038331985473633</v>
      </c>
      <c r="K71" s="189"/>
    </row>
    <row r="72" spans="1:11" ht="16.5" thickTop="1" thickBot="1" x14ac:dyDescent="0.3">
      <c r="A72" s="186">
        <v>70</v>
      </c>
      <c r="B72" s="187">
        <v>2008</v>
      </c>
      <c r="C72" s="139" t="s">
        <v>57</v>
      </c>
      <c r="D72" s="21" t="s">
        <v>163</v>
      </c>
      <c r="E72" s="188">
        <v>8.5</v>
      </c>
      <c r="F72" s="36">
        <v>0</v>
      </c>
      <c r="G72" s="188">
        <v>8.5</v>
      </c>
      <c r="H72" s="80">
        <v>0</v>
      </c>
      <c r="I72" s="195">
        <v>8.5</v>
      </c>
      <c r="K72" s="189"/>
    </row>
    <row r="73" spans="1:11" ht="16.5" thickTop="1" thickBot="1" x14ac:dyDescent="0.3">
      <c r="A73" s="186">
        <v>71</v>
      </c>
      <c r="B73" s="187">
        <v>2008</v>
      </c>
      <c r="C73" s="139" t="s">
        <v>45</v>
      </c>
      <c r="D73" s="21" t="s">
        <v>140</v>
      </c>
      <c r="E73" s="188">
        <v>8.8442859649658203</v>
      </c>
      <c r="F73" s="188">
        <v>8.9650001525878906</v>
      </c>
      <c r="G73" s="188">
        <v>8.8442859649658203</v>
      </c>
      <c r="H73" s="80">
        <v>8.9650001525878906</v>
      </c>
      <c r="I73" s="195">
        <v>8.9046430587768555</v>
      </c>
      <c r="K73" s="189"/>
    </row>
    <row r="74" spans="1:11" ht="16.5" thickTop="1" thickBot="1" x14ac:dyDescent="0.3">
      <c r="A74" s="186">
        <v>72</v>
      </c>
      <c r="B74" s="187">
        <v>2008</v>
      </c>
      <c r="C74" s="139" t="s">
        <v>80</v>
      </c>
      <c r="D74" s="21" t="s">
        <v>156</v>
      </c>
      <c r="E74" s="188">
        <v>8.9249992370605469</v>
      </c>
      <c r="F74" s="188">
        <v>8.9200000762939453</v>
      </c>
      <c r="G74" s="188">
        <v>8.9249992370605469</v>
      </c>
      <c r="H74" s="80">
        <v>8.9200000762939453</v>
      </c>
      <c r="I74" s="195">
        <v>8.9224996566772461</v>
      </c>
      <c r="K74" s="189"/>
    </row>
    <row r="75" spans="1:11" ht="16.5" thickTop="1" thickBot="1" x14ac:dyDescent="0.3">
      <c r="A75" s="186">
        <v>73</v>
      </c>
      <c r="B75" s="187">
        <v>2008</v>
      </c>
      <c r="C75" s="139" t="s">
        <v>68</v>
      </c>
      <c r="D75" s="21" t="s">
        <v>141</v>
      </c>
      <c r="E75" s="188">
        <v>8.8677778244018555</v>
      </c>
      <c r="F75" s="188">
        <v>9.1737499237060547</v>
      </c>
      <c r="G75" s="188">
        <v>8.8677778244018555</v>
      </c>
      <c r="H75" s="80">
        <v>9.1737499237060547</v>
      </c>
      <c r="I75" s="195">
        <v>9.0207638740539551</v>
      </c>
      <c r="K75" s="189"/>
    </row>
    <row r="76" spans="1:11" ht="16.5" thickTop="1" thickBot="1" x14ac:dyDescent="0.3">
      <c r="A76" s="186">
        <v>74</v>
      </c>
      <c r="B76" s="187">
        <v>2008</v>
      </c>
      <c r="C76" s="139" t="s">
        <v>24</v>
      </c>
      <c r="D76" s="21" t="s">
        <v>165</v>
      </c>
      <c r="E76" s="188">
        <v>8.6500005722045898</v>
      </c>
      <c r="F76" s="188">
        <v>8.7375001907348633</v>
      </c>
      <c r="G76" s="188">
        <v>8.6500005722045898</v>
      </c>
      <c r="H76" s="80">
        <v>8.7375001907348633</v>
      </c>
      <c r="I76" s="195">
        <v>8.6937503814697266</v>
      </c>
      <c r="K76" s="189"/>
    </row>
    <row r="77" spans="1:11" ht="16.5" thickTop="1" thickBot="1" x14ac:dyDescent="0.3">
      <c r="A77" s="186">
        <v>75</v>
      </c>
      <c r="B77" s="187">
        <v>2010</v>
      </c>
      <c r="C77" s="139" t="s">
        <v>72</v>
      </c>
      <c r="D77" s="21" t="s">
        <v>153</v>
      </c>
      <c r="E77" s="188">
        <v>9.1239995956420898</v>
      </c>
      <c r="F77" s="188">
        <v>9.1800003051757813</v>
      </c>
      <c r="G77" s="188">
        <v>9.1239995956420898</v>
      </c>
      <c r="H77" s="80">
        <v>9.1800003051757813</v>
      </c>
      <c r="I77" s="195">
        <v>9.1519999504089355</v>
      </c>
      <c r="K77" s="189"/>
    </row>
    <row r="78" spans="1:11" ht="16.5" thickTop="1" thickBot="1" x14ac:dyDescent="0.3">
      <c r="A78" s="186">
        <v>76</v>
      </c>
      <c r="B78" s="187">
        <v>2010</v>
      </c>
      <c r="C78" s="139" t="s">
        <v>9</v>
      </c>
      <c r="D78" s="21" t="s">
        <v>160</v>
      </c>
      <c r="E78" s="188">
        <v>8.5500001907348633</v>
      </c>
      <c r="F78" s="188">
        <v>7.9666671752929688</v>
      </c>
      <c r="G78" s="188">
        <v>8.5500001907348633</v>
      </c>
      <c r="H78" s="80">
        <v>7.9666671752929688</v>
      </c>
      <c r="I78" s="195">
        <v>8.258333683013916</v>
      </c>
      <c r="K78" s="189"/>
    </row>
    <row r="79" spans="1:11" ht="16.5" thickTop="1" thickBot="1" x14ac:dyDescent="0.3">
      <c r="A79" s="186">
        <v>77</v>
      </c>
      <c r="B79" s="187">
        <v>2010</v>
      </c>
      <c r="C79" s="139" t="s">
        <v>102</v>
      </c>
      <c r="D79" s="21" t="s">
        <v>153</v>
      </c>
      <c r="E79" s="188">
        <v>8.8816671371459961</v>
      </c>
      <c r="F79" s="188">
        <v>9.2100000381469727</v>
      </c>
      <c r="G79" s="188">
        <v>8.8816671371459961</v>
      </c>
      <c r="H79" s="80">
        <v>9.2100000381469727</v>
      </c>
      <c r="I79" s="195">
        <v>9.0458335876464844</v>
      </c>
      <c r="K79" s="189"/>
    </row>
    <row r="80" spans="1:11" ht="16.5" thickTop="1" thickBot="1" x14ac:dyDescent="0.3">
      <c r="A80" s="186">
        <v>78</v>
      </c>
      <c r="B80" s="187">
        <v>2010</v>
      </c>
      <c r="C80" s="139" t="s">
        <v>118</v>
      </c>
      <c r="D80" s="21" t="s">
        <v>153</v>
      </c>
      <c r="E80" s="188">
        <v>9.2387495040893555</v>
      </c>
      <c r="F80" s="188">
        <v>9.2857141494750977</v>
      </c>
      <c r="G80" s="188">
        <v>9.2387495040893555</v>
      </c>
      <c r="H80" s="80">
        <v>9.2857141494750977</v>
      </c>
      <c r="I80" s="195">
        <v>9.2622318267822266</v>
      </c>
      <c r="K80" s="189"/>
    </row>
    <row r="81" spans="1:11" ht="16.5" thickTop="1" thickBot="1" x14ac:dyDescent="0.3">
      <c r="A81" s="186">
        <v>79</v>
      </c>
      <c r="B81" s="187">
        <v>2010</v>
      </c>
      <c r="C81" s="139" t="s">
        <v>115</v>
      </c>
      <c r="D81" s="21" t="s">
        <v>161</v>
      </c>
      <c r="E81" s="188">
        <v>8.5999994277954102</v>
      </c>
      <c r="F81" s="188">
        <v>9.1000003814697266</v>
      </c>
      <c r="G81" s="188">
        <v>8.5999994277954102</v>
      </c>
      <c r="H81" s="80">
        <v>9.1000003814697266</v>
      </c>
      <c r="I81" s="195">
        <v>8.8499999046325684</v>
      </c>
      <c r="K81" s="189"/>
    </row>
    <row r="82" spans="1:11" ht="16.5" thickTop="1" thickBot="1" x14ac:dyDescent="0.3">
      <c r="A82" s="186">
        <v>80</v>
      </c>
      <c r="B82" s="187">
        <v>2011</v>
      </c>
      <c r="C82" s="139" t="s">
        <v>106</v>
      </c>
      <c r="D82" s="21" t="s">
        <v>137</v>
      </c>
      <c r="E82" s="188">
        <v>9.2300004959106445</v>
      </c>
      <c r="F82" s="188">
        <v>8.7849998474121094</v>
      </c>
      <c r="G82" s="188">
        <v>9.2300004959106445</v>
      </c>
      <c r="H82" s="80">
        <v>8.7849998474121094</v>
      </c>
      <c r="I82" s="195">
        <v>9.007500171661377</v>
      </c>
      <c r="K82" s="189"/>
    </row>
    <row r="83" spans="1:11" ht="16.5" thickTop="1" thickBot="1" x14ac:dyDescent="0.3">
      <c r="A83" s="186">
        <v>81</v>
      </c>
      <c r="B83" s="187">
        <v>2011</v>
      </c>
      <c r="C83" s="139" t="s">
        <v>78</v>
      </c>
      <c r="D83" s="21" t="s">
        <v>146</v>
      </c>
      <c r="E83" s="188">
        <v>8.8999996185302734</v>
      </c>
      <c r="F83" s="188">
        <v>8.8999996185302734</v>
      </c>
      <c r="G83" s="188">
        <v>8.8999996185302734</v>
      </c>
      <c r="H83" s="80">
        <v>8.8999996185302734</v>
      </c>
      <c r="I83" s="195">
        <v>8.8999996185302734</v>
      </c>
      <c r="K83" s="189"/>
    </row>
    <row r="84" spans="1:11" ht="16.5" thickTop="1" thickBot="1" x14ac:dyDescent="0.3">
      <c r="A84" s="186">
        <v>82</v>
      </c>
      <c r="B84" s="187">
        <v>2011</v>
      </c>
      <c r="C84" s="139" t="s">
        <v>114</v>
      </c>
      <c r="D84" s="21" t="s">
        <v>156</v>
      </c>
      <c r="E84" s="188">
        <v>9.1366662979125977</v>
      </c>
      <c r="F84" s="188">
        <v>9.2799997329711914</v>
      </c>
      <c r="G84" s="188">
        <v>9.1366662979125977</v>
      </c>
      <c r="H84" s="80">
        <v>9.2799997329711914</v>
      </c>
      <c r="I84" s="195">
        <v>9.2083330154418945</v>
      </c>
      <c r="K84" s="189"/>
    </row>
    <row r="85" spans="1:11" ht="16.5" thickTop="1" thickBot="1" x14ac:dyDescent="0.3">
      <c r="A85" s="186">
        <v>83</v>
      </c>
      <c r="B85" s="187">
        <v>2011</v>
      </c>
      <c r="C85" s="139" t="s">
        <v>119</v>
      </c>
      <c r="D85" s="21" t="s">
        <v>156</v>
      </c>
      <c r="E85" s="188">
        <v>8.8566665649414063</v>
      </c>
      <c r="F85" s="188">
        <v>9.0666666030883789</v>
      </c>
      <c r="G85" s="188">
        <v>8.8566665649414063</v>
      </c>
      <c r="H85" s="80">
        <v>9.0666666030883789</v>
      </c>
      <c r="I85" s="195">
        <v>8.9616665840148926</v>
      </c>
      <c r="K85" s="189"/>
    </row>
    <row r="86" spans="1:11" ht="16.5" thickTop="1" thickBot="1" x14ac:dyDescent="0.3">
      <c r="A86" s="186">
        <v>84</v>
      </c>
      <c r="B86" s="187">
        <v>2011</v>
      </c>
      <c r="C86" s="139" t="s">
        <v>79</v>
      </c>
      <c r="D86" s="21" t="s">
        <v>163</v>
      </c>
      <c r="E86" s="188">
        <v>9.3260002136230469</v>
      </c>
      <c r="F86" s="188">
        <v>9.375</v>
      </c>
      <c r="G86" s="188">
        <v>9.3260002136230469</v>
      </c>
      <c r="H86" s="80">
        <v>9.375</v>
      </c>
      <c r="I86" s="195">
        <v>9.3505001068115234</v>
      </c>
      <c r="K86" s="189"/>
    </row>
    <row r="87" spans="1:11" ht="16.5" thickTop="1" thickBot="1" x14ac:dyDescent="0.3">
      <c r="A87" s="186">
        <v>85</v>
      </c>
      <c r="B87" s="187">
        <v>2011</v>
      </c>
      <c r="C87" s="139" t="s">
        <v>53</v>
      </c>
      <c r="D87" s="21" t="s">
        <v>147</v>
      </c>
      <c r="E87" s="188">
        <v>9.1374998092651367</v>
      </c>
      <c r="F87" s="188">
        <v>8.9599990844726563</v>
      </c>
      <c r="G87" s="188">
        <v>9.1374998092651367</v>
      </c>
      <c r="H87" s="80">
        <v>8.9599990844726563</v>
      </c>
      <c r="I87" s="195">
        <v>9.0487494468688965</v>
      </c>
      <c r="K87" s="189"/>
    </row>
    <row r="88" spans="1:11" ht="16.5" thickTop="1" thickBot="1" x14ac:dyDescent="0.3">
      <c r="A88" s="186">
        <v>86</v>
      </c>
      <c r="B88" s="187">
        <v>2011</v>
      </c>
      <c r="C88" s="139" t="s">
        <v>65</v>
      </c>
      <c r="D88" s="21" t="s">
        <v>165</v>
      </c>
      <c r="E88" s="188">
        <v>9.1000003814697266</v>
      </c>
      <c r="F88" s="188">
        <v>9</v>
      </c>
      <c r="G88" s="188">
        <v>9.1000003814697266</v>
      </c>
      <c r="H88" s="80">
        <v>9</v>
      </c>
      <c r="I88" s="195">
        <v>9.0500001907348633</v>
      </c>
      <c r="K88" s="189"/>
    </row>
    <row r="89" spans="1:11" ht="16.5" thickTop="1" thickBot="1" x14ac:dyDescent="0.3">
      <c r="A89" s="186">
        <v>87</v>
      </c>
      <c r="B89" s="187">
        <v>2011</v>
      </c>
      <c r="C89" s="139" t="s">
        <v>28</v>
      </c>
      <c r="D89" s="21" t="s">
        <v>142</v>
      </c>
      <c r="E89" s="188">
        <v>8.555999755859375</v>
      </c>
      <c r="F89" s="188">
        <v>9.0249996185302734</v>
      </c>
      <c r="G89" s="188">
        <v>8.555999755859375</v>
      </c>
      <c r="H89" s="80">
        <v>9.0249996185302734</v>
      </c>
      <c r="I89" s="195">
        <v>8.7904996871948242</v>
      </c>
      <c r="K89" s="189"/>
    </row>
    <row r="90" spans="1:11" ht="16.5" thickTop="1" thickBot="1" x14ac:dyDescent="0.3">
      <c r="A90" s="186">
        <v>88</v>
      </c>
      <c r="B90" s="187">
        <v>2011</v>
      </c>
      <c r="C90" s="139" t="s">
        <v>17</v>
      </c>
      <c r="D90" s="21" t="s">
        <v>157</v>
      </c>
      <c r="E90" s="188">
        <v>8.9979991912841797</v>
      </c>
      <c r="F90" s="188">
        <v>9.4333333969116211</v>
      </c>
      <c r="G90" s="188">
        <v>8.9979991912841797</v>
      </c>
      <c r="H90" s="80">
        <v>9.4333333969116211</v>
      </c>
      <c r="I90" s="195">
        <v>9.2156662940979004</v>
      </c>
      <c r="K90" s="189"/>
    </row>
    <row r="91" spans="1:11" ht="16.5" thickTop="1" thickBot="1" x14ac:dyDescent="0.3">
      <c r="A91" s="186">
        <v>89</v>
      </c>
      <c r="B91" s="187">
        <v>2011</v>
      </c>
      <c r="C91" s="139" t="s">
        <v>124</v>
      </c>
      <c r="D91" s="21" t="s">
        <v>157</v>
      </c>
      <c r="E91" s="188">
        <v>9.119999885559082</v>
      </c>
      <c r="F91" s="188">
        <v>9.1000003814697266</v>
      </c>
      <c r="G91" s="188">
        <v>9.119999885559082</v>
      </c>
      <c r="H91" s="80">
        <v>9.1000003814697266</v>
      </c>
      <c r="I91" s="195">
        <v>9.1100001335144043</v>
      </c>
      <c r="K91" s="189"/>
    </row>
    <row r="92" spans="1:11" ht="16.5" thickTop="1" thickBot="1" x14ac:dyDescent="0.3">
      <c r="A92" s="186">
        <v>90</v>
      </c>
      <c r="B92" s="187">
        <v>2012</v>
      </c>
      <c r="C92" s="139" t="s">
        <v>127</v>
      </c>
      <c r="D92" s="21" t="s">
        <v>137</v>
      </c>
      <c r="E92" s="188">
        <v>9.4633340835571289</v>
      </c>
      <c r="F92" s="188">
        <v>9.2200002670288086</v>
      </c>
      <c r="G92" s="188">
        <v>9.4633340835571289</v>
      </c>
      <c r="H92" s="80">
        <v>9.2200002670288086</v>
      </c>
      <c r="I92" s="195">
        <v>9.3416671752929688</v>
      </c>
      <c r="K92" s="189"/>
    </row>
    <row r="93" spans="1:11" ht="27" thickTop="1" thickBot="1" x14ac:dyDescent="0.3">
      <c r="A93" s="186">
        <v>91</v>
      </c>
      <c r="B93" s="187">
        <v>2012</v>
      </c>
      <c r="C93" s="139" t="s">
        <v>18</v>
      </c>
      <c r="D93" s="21" t="s">
        <v>166</v>
      </c>
      <c r="E93" s="188">
        <v>8.2433328628540039</v>
      </c>
      <c r="F93" s="188">
        <v>8.8599996566772461</v>
      </c>
      <c r="G93" s="188">
        <v>8.2433328628540039</v>
      </c>
      <c r="H93" s="80">
        <v>8.8599996566772461</v>
      </c>
      <c r="I93" s="195">
        <v>8.551666259765625</v>
      </c>
      <c r="K93" s="189"/>
    </row>
    <row r="94" spans="1:11" ht="16.5" thickTop="1" thickBot="1" x14ac:dyDescent="0.3">
      <c r="A94" s="186">
        <v>92</v>
      </c>
      <c r="B94" s="187">
        <v>2012</v>
      </c>
      <c r="C94" s="139" t="s">
        <v>61</v>
      </c>
      <c r="D94" s="21" t="s">
        <v>143</v>
      </c>
      <c r="E94" s="188">
        <v>8.9000005722045898</v>
      </c>
      <c r="F94" s="188">
        <v>9.0750007629394531</v>
      </c>
      <c r="G94" s="188">
        <v>8.9000005722045898</v>
      </c>
      <c r="H94" s="80">
        <v>9.0750007629394531</v>
      </c>
      <c r="I94" s="195">
        <v>8.9875006675720215</v>
      </c>
      <c r="K94" s="189"/>
    </row>
    <row r="95" spans="1:11" ht="16.5" thickTop="1" thickBot="1" x14ac:dyDescent="0.3">
      <c r="A95" s="186">
        <v>93</v>
      </c>
      <c r="B95" s="187">
        <v>2012</v>
      </c>
      <c r="C95" s="139" t="s">
        <v>111</v>
      </c>
      <c r="D95" s="21" t="s">
        <v>156</v>
      </c>
      <c r="E95" s="188">
        <v>8.8220005035400391</v>
      </c>
      <c r="F95" s="188">
        <v>9.1111106872558594</v>
      </c>
      <c r="G95" s="188">
        <v>8.8220005035400391</v>
      </c>
      <c r="H95" s="80">
        <v>9.1111106872558594</v>
      </c>
      <c r="I95" s="195">
        <v>8.9665555953979492</v>
      </c>
      <c r="K95" s="189"/>
    </row>
    <row r="96" spans="1:11" ht="16.5" thickTop="1" thickBot="1" x14ac:dyDescent="0.3">
      <c r="A96" s="186">
        <v>94</v>
      </c>
      <c r="B96" s="187">
        <v>2012</v>
      </c>
      <c r="C96" s="139" t="s">
        <v>100</v>
      </c>
      <c r="D96" s="21" t="s">
        <v>156</v>
      </c>
      <c r="E96" s="188">
        <v>9.0500001907348633</v>
      </c>
      <c r="F96" s="188">
        <v>9.0666666030883789</v>
      </c>
      <c r="G96" s="188">
        <v>9.0500001907348633</v>
      </c>
      <c r="H96" s="80">
        <v>9.0666666030883789</v>
      </c>
      <c r="I96" s="195">
        <v>9.0583333969116211</v>
      </c>
      <c r="K96" s="189"/>
    </row>
    <row r="97" spans="1:11" ht="16.5" thickTop="1" thickBot="1" x14ac:dyDescent="0.3">
      <c r="A97" s="186">
        <v>95</v>
      </c>
      <c r="B97" s="187">
        <v>2012</v>
      </c>
      <c r="C97" s="139" t="s">
        <v>71</v>
      </c>
      <c r="D97" s="21" t="s">
        <v>156</v>
      </c>
      <c r="E97" s="188">
        <v>9.0160007476806641</v>
      </c>
      <c r="F97" s="188">
        <v>8.9974994659423828</v>
      </c>
      <c r="G97" s="188">
        <v>9.0160007476806641</v>
      </c>
      <c r="H97" s="80">
        <v>8.9974994659423828</v>
      </c>
      <c r="I97" s="195">
        <v>9.0067501068115234</v>
      </c>
      <c r="K97" s="189"/>
    </row>
    <row r="98" spans="1:11" ht="16.5" thickTop="1" thickBot="1" x14ac:dyDescent="0.3">
      <c r="A98" s="186">
        <v>96</v>
      </c>
      <c r="B98" s="187">
        <v>2012</v>
      </c>
      <c r="C98" s="139" t="s">
        <v>109</v>
      </c>
      <c r="D98" s="21" t="s">
        <v>156</v>
      </c>
      <c r="E98" s="188">
        <v>9.1399993896484375</v>
      </c>
      <c r="F98" s="188">
        <v>9.2399997711181641</v>
      </c>
      <c r="G98" s="188">
        <v>9.1399993896484375</v>
      </c>
      <c r="H98" s="80">
        <v>9.2399997711181641</v>
      </c>
      <c r="I98" s="195">
        <v>9.1899995803833008</v>
      </c>
      <c r="K98" s="189"/>
    </row>
    <row r="99" spans="1:11" ht="16.5" thickTop="1" thickBot="1" x14ac:dyDescent="0.3">
      <c r="A99" s="186">
        <v>97</v>
      </c>
      <c r="B99" s="187">
        <v>2012</v>
      </c>
      <c r="C99" s="139" t="s">
        <v>86</v>
      </c>
      <c r="D99" s="21" t="s">
        <v>163</v>
      </c>
      <c r="E99" s="188">
        <v>8.1750001907348633</v>
      </c>
      <c r="F99" s="188">
        <v>8.5400009155273438</v>
      </c>
      <c r="G99" s="188">
        <v>8.1750001907348633</v>
      </c>
      <c r="H99" s="80">
        <v>8.5400009155273438</v>
      </c>
      <c r="I99" s="195">
        <v>8.3575005531311035</v>
      </c>
      <c r="K99" s="189"/>
    </row>
    <row r="100" spans="1:11" ht="16.5" thickTop="1" thickBot="1" x14ac:dyDescent="0.3">
      <c r="A100" s="186">
        <v>98</v>
      </c>
      <c r="B100" s="187">
        <v>2012</v>
      </c>
      <c r="C100" s="139" t="s">
        <v>87</v>
      </c>
      <c r="D100" s="21" t="s">
        <v>148</v>
      </c>
      <c r="E100" s="188">
        <v>8.9428567886352539</v>
      </c>
      <c r="F100" s="188">
        <v>8.983332633972168</v>
      </c>
      <c r="G100" s="188">
        <v>8.9428567886352539</v>
      </c>
      <c r="H100" s="80">
        <v>8.983332633972168</v>
      </c>
      <c r="I100" s="195">
        <v>8.9630947113037109</v>
      </c>
      <c r="K100" s="189"/>
    </row>
    <row r="101" spans="1:11" ht="16.5" thickTop="1" thickBot="1" x14ac:dyDescent="0.3">
      <c r="A101" s="186">
        <v>99</v>
      </c>
      <c r="B101" s="187">
        <v>2012</v>
      </c>
      <c r="C101" s="139" t="s">
        <v>101</v>
      </c>
      <c r="D101" s="21" t="s">
        <v>139</v>
      </c>
      <c r="E101" s="188">
        <v>8.7012500762939453</v>
      </c>
      <c r="F101" s="188">
        <v>8.7483329772949219</v>
      </c>
      <c r="G101" s="188">
        <v>8.7012500762939453</v>
      </c>
      <c r="H101" s="80">
        <v>8.7483329772949219</v>
      </c>
      <c r="I101" s="195">
        <v>8.7247915267944336</v>
      </c>
      <c r="K101" s="189"/>
    </row>
    <row r="102" spans="1:11" ht="16.5" thickTop="1" thickBot="1" x14ac:dyDescent="0.3">
      <c r="A102" s="186">
        <v>100</v>
      </c>
      <c r="B102" s="187">
        <v>2012</v>
      </c>
      <c r="C102" s="139" t="s">
        <v>51</v>
      </c>
      <c r="D102" s="21" t="s">
        <v>158</v>
      </c>
      <c r="E102" s="188">
        <v>8.5399990081787109</v>
      </c>
      <c r="F102" s="188">
        <v>8.8999996185302734</v>
      </c>
      <c r="G102" s="188">
        <v>8.5399990081787109</v>
      </c>
      <c r="H102" s="80">
        <v>8.8999996185302734</v>
      </c>
      <c r="I102" s="195">
        <v>8.7199993133544922</v>
      </c>
      <c r="K102" s="189"/>
    </row>
    <row r="103" spans="1:11" ht="16.5" thickTop="1" thickBot="1" x14ac:dyDescent="0.3">
      <c r="A103" s="186">
        <v>101</v>
      </c>
      <c r="B103" s="187">
        <v>2012</v>
      </c>
      <c r="C103" s="139" t="s">
        <v>88</v>
      </c>
      <c r="D103" s="21" t="s">
        <v>167</v>
      </c>
      <c r="E103" s="188">
        <v>8.6580009460449219</v>
      </c>
      <c r="F103" s="188">
        <v>9.0520000457763672</v>
      </c>
      <c r="G103" s="188">
        <v>8.6580009460449219</v>
      </c>
      <c r="H103" s="80">
        <v>9.0520000457763672</v>
      </c>
      <c r="I103" s="195">
        <v>8.8550004959106445</v>
      </c>
      <c r="K103" s="189"/>
    </row>
    <row r="104" spans="1:11" ht="16.5" thickTop="1" thickBot="1" x14ac:dyDescent="0.3">
      <c r="A104" s="186">
        <v>102</v>
      </c>
      <c r="B104" s="187">
        <v>2012</v>
      </c>
      <c r="C104" s="139" t="s">
        <v>48</v>
      </c>
      <c r="D104" s="21" t="s">
        <v>167</v>
      </c>
      <c r="E104" s="188">
        <v>8.6716670989990234</v>
      </c>
      <c r="F104" s="188">
        <v>8.7657146453857422</v>
      </c>
      <c r="G104" s="188">
        <v>8.6716670989990234</v>
      </c>
      <c r="H104" s="80">
        <v>8.7657146453857422</v>
      </c>
      <c r="I104" s="195">
        <v>8.7186908721923828</v>
      </c>
      <c r="K104" s="189"/>
    </row>
    <row r="105" spans="1:11" ht="16.5" thickTop="1" thickBot="1" x14ac:dyDescent="0.3">
      <c r="A105" s="186">
        <v>103</v>
      </c>
      <c r="B105" s="187">
        <v>2012</v>
      </c>
      <c r="C105" s="139" t="s">
        <v>112</v>
      </c>
      <c r="D105" s="21" t="s">
        <v>153</v>
      </c>
      <c r="E105" s="188">
        <v>9.3724994659423828</v>
      </c>
      <c r="F105" s="188">
        <v>9.5600004196166992</v>
      </c>
      <c r="G105" s="188">
        <v>9.3724994659423828</v>
      </c>
      <c r="H105" s="80">
        <v>9.5600004196166992</v>
      </c>
      <c r="I105" s="195">
        <v>9.466249942779541</v>
      </c>
      <c r="K105" s="189"/>
    </row>
    <row r="106" spans="1:11" ht="16.5" thickTop="1" thickBot="1" x14ac:dyDescent="0.3">
      <c r="A106" s="186">
        <v>104</v>
      </c>
      <c r="B106" s="187">
        <v>2012</v>
      </c>
      <c r="C106" s="139" t="s">
        <v>55</v>
      </c>
      <c r="D106" s="21" t="s">
        <v>157</v>
      </c>
      <c r="E106" s="188">
        <v>8.8500003814697266</v>
      </c>
      <c r="F106" s="188">
        <v>8.9666662216186523</v>
      </c>
      <c r="G106" s="188">
        <v>8.8500003814697266</v>
      </c>
      <c r="H106" s="80">
        <v>8.9666662216186523</v>
      </c>
      <c r="I106" s="195">
        <v>8.9083333015441895</v>
      </c>
      <c r="K106" s="189"/>
    </row>
    <row r="107" spans="1:11" ht="16.5" thickTop="1" thickBot="1" x14ac:dyDescent="0.3">
      <c r="A107" s="186">
        <v>105</v>
      </c>
      <c r="B107" s="187">
        <v>2013</v>
      </c>
      <c r="C107" s="139" t="s">
        <v>67</v>
      </c>
      <c r="D107" s="21" t="s">
        <v>143</v>
      </c>
      <c r="E107" s="188">
        <v>8.7933330535888672</v>
      </c>
      <c r="F107" s="188">
        <v>8.9366674423217773</v>
      </c>
      <c r="G107" s="188">
        <v>8.7933330535888672</v>
      </c>
      <c r="H107" s="80">
        <v>8.9366674423217773</v>
      </c>
      <c r="I107" s="195">
        <v>8.8650002479553223</v>
      </c>
      <c r="K107" s="189"/>
    </row>
    <row r="108" spans="1:11" ht="16.5" thickTop="1" thickBot="1" x14ac:dyDescent="0.3">
      <c r="A108" s="186">
        <v>106</v>
      </c>
      <c r="B108" s="187">
        <v>2013</v>
      </c>
      <c r="C108" s="139" t="s">
        <v>34</v>
      </c>
      <c r="D108" s="21" t="s">
        <v>148</v>
      </c>
      <c r="E108" s="188">
        <v>8.5974998474121094</v>
      </c>
      <c r="F108" s="188">
        <v>8.7666664123535156</v>
      </c>
      <c r="G108" s="188">
        <v>8.5974998474121094</v>
      </c>
      <c r="H108" s="80">
        <v>8.7666664123535156</v>
      </c>
      <c r="I108" s="195">
        <v>8.6820831298828125</v>
      </c>
      <c r="K108" s="189"/>
    </row>
    <row r="109" spans="1:11" ht="16.5" thickTop="1" thickBot="1" x14ac:dyDescent="0.3">
      <c r="A109" s="186">
        <v>107</v>
      </c>
      <c r="B109" s="187">
        <v>2013</v>
      </c>
      <c r="C109" s="139" t="s">
        <v>103</v>
      </c>
      <c r="D109" s="21" t="s">
        <v>148</v>
      </c>
      <c r="E109" s="188">
        <v>8.7199993133544922</v>
      </c>
      <c r="F109" s="188">
        <v>9.1999998092651367</v>
      </c>
      <c r="G109" s="188">
        <v>8.7199993133544922</v>
      </c>
      <c r="H109" s="80">
        <v>9.1999998092651367</v>
      </c>
      <c r="I109" s="195">
        <v>8.9599995613098145</v>
      </c>
      <c r="K109" s="189"/>
    </row>
    <row r="110" spans="1:11" ht="16.5" thickTop="1" thickBot="1" x14ac:dyDescent="0.3">
      <c r="A110" s="186">
        <v>108</v>
      </c>
      <c r="B110" s="187">
        <v>2013</v>
      </c>
      <c r="C110" s="139" t="s">
        <v>39</v>
      </c>
      <c r="D110" s="21" t="s">
        <v>139</v>
      </c>
      <c r="E110" s="188">
        <v>8.3479995727539063</v>
      </c>
      <c r="F110" s="188">
        <v>8.5366659164428711</v>
      </c>
      <c r="G110" s="188">
        <v>8.3479995727539063</v>
      </c>
      <c r="H110" s="80">
        <v>8.5366659164428711</v>
      </c>
      <c r="I110" s="195">
        <v>8.4423327445983887</v>
      </c>
      <c r="K110" s="189"/>
    </row>
    <row r="111" spans="1:11" ht="16.5" thickTop="1" thickBot="1" x14ac:dyDescent="0.3">
      <c r="A111" s="186">
        <v>109</v>
      </c>
      <c r="B111" s="187">
        <v>2013</v>
      </c>
      <c r="C111" s="139" t="s">
        <v>29</v>
      </c>
      <c r="D111" s="21" t="s">
        <v>138</v>
      </c>
      <c r="E111" s="188">
        <v>8.3000001907348633</v>
      </c>
      <c r="F111" s="188">
        <v>8.6333332061767578</v>
      </c>
      <c r="G111" s="188">
        <v>8.3000001907348633</v>
      </c>
      <c r="H111" s="80">
        <v>8.6333332061767578</v>
      </c>
      <c r="I111" s="195">
        <v>8.4666666984558105</v>
      </c>
      <c r="K111" s="189"/>
    </row>
    <row r="112" spans="1:11" ht="16.5" thickTop="1" thickBot="1" x14ac:dyDescent="0.3">
      <c r="A112" s="186">
        <v>110</v>
      </c>
      <c r="B112" s="187">
        <v>2014</v>
      </c>
      <c r="C112" s="139" t="s">
        <v>7</v>
      </c>
      <c r="D112" s="21" t="s">
        <v>140</v>
      </c>
      <c r="E112" s="188">
        <v>8.75</v>
      </c>
      <c r="F112" s="188">
        <v>8.5</v>
      </c>
      <c r="G112" s="188">
        <v>8.75</v>
      </c>
      <c r="H112" s="80">
        <v>8.5</v>
      </c>
      <c r="I112" s="195">
        <v>8.625</v>
      </c>
      <c r="K112" s="189"/>
    </row>
    <row r="113" spans="1:11" ht="16.5" thickTop="1" thickBot="1" x14ac:dyDescent="0.3">
      <c r="A113" s="186">
        <v>111</v>
      </c>
      <c r="B113" s="187">
        <v>2014</v>
      </c>
      <c r="C113" s="139" t="s">
        <v>110</v>
      </c>
      <c r="D113" s="21" t="s">
        <v>168</v>
      </c>
      <c r="E113" s="188">
        <v>8.9200000762939453</v>
      </c>
      <c r="F113" s="188">
        <v>9.5</v>
      </c>
      <c r="G113" s="188">
        <v>8.9200000762939453</v>
      </c>
      <c r="H113" s="80">
        <v>9.5</v>
      </c>
      <c r="I113" s="195">
        <v>9.2100000381469727</v>
      </c>
      <c r="K113" s="189"/>
    </row>
    <row r="114" spans="1:11" ht="16.5" thickTop="1" thickBot="1" x14ac:dyDescent="0.3">
      <c r="A114" s="186">
        <v>112</v>
      </c>
      <c r="B114" s="187">
        <v>2014</v>
      </c>
      <c r="C114" s="139" t="s">
        <v>16</v>
      </c>
      <c r="D114" s="22" t="s">
        <v>146</v>
      </c>
      <c r="E114" s="188">
        <v>8.3000001907348633</v>
      </c>
      <c r="F114" s="188">
        <v>8.6499996185302734</v>
      </c>
      <c r="G114" s="188">
        <v>8.3000001907348633</v>
      </c>
      <c r="H114" s="80">
        <v>8.6499996185302734</v>
      </c>
      <c r="I114" s="195">
        <v>8.4749999046325684</v>
      </c>
      <c r="K114" s="189"/>
    </row>
    <row r="115" spans="1:11" ht="16.5" thickTop="1" thickBot="1" x14ac:dyDescent="0.3">
      <c r="A115" s="186">
        <v>113</v>
      </c>
      <c r="B115" s="187">
        <v>2016</v>
      </c>
      <c r="C115" s="139" t="s">
        <v>74</v>
      </c>
      <c r="D115" s="21" t="s">
        <v>143</v>
      </c>
      <c r="E115" s="36">
        <v>0</v>
      </c>
      <c r="F115" s="36">
        <v>0</v>
      </c>
      <c r="G115" s="188">
        <v>0</v>
      </c>
      <c r="H115" s="80">
        <v>0</v>
      </c>
      <c r="I115" s="195" t="e">
        <v>#DIV/0!</v>
      </c>
      <c r="K115" s="189"/>
    </row>
    <row r="116" spans="1:11" ht="16.5" thickTop="1" thickBot="1" x14ac:dyDescent="0.3">
      <c r="A116" s="186">
        <v>114</v>
      </c>
      <c r="B116" s="187">
        <v>2016</v>
      </c>
      <c r="C116" s="139" t="s">
        <v>56</v>
      </c>
      <c r="D116" s="22" t="s">
        <v>141</v>
      </c>
      <c r="E116" s="188">
        <v>8.8666667938232422</v>
      </c>
      <c r="F116" s="188">
        <v>8.6999998092651367</v>
      </c>
      <c r="G116" s="188">
        <v>8.8666667938232422</v>
      </c>
      <c r="H116" s="80">
        <v>8.6999998092651367</v>
      </c>
      <c r="I116" s="195">
        <v>8.7833333015441895</v>
      </c>
      <c r="K116" s="189"/>
    </row>
    <row r="117" spans="1:11" ht="16.5" thickTop="1" thickBot="1" x14ac:dyDescent="0.3">
      <c r="A117" s="186">
        <v>115</v>
      </c>
      <c r="B117" s="187">
        <v>2016</v>
      </c>
      <c r="C117" s="139" t="s">
        <v>70</v>
      </c>
      <c r="D117" s="21" t="s">
        <v>159</v>
      </c>
      <c r="E117" s="188">
        <v>9</v>
      </c>
      <c r="F117" s="188">
        <v>9.3333330154418945</v>
      </c>
      <c r="G117" s="188">
        <v>9</v>
      </c>
      <c r="H117" s="80">
        <v>9.3333330154418945</v>
      </c>
      <c r="I117" s="195">
        <v>9.1666665077209473</v>
      </c>
      <c r="K117" s="189"/>
    </row>
    <row r="118" spans="1:11" ht="16.5" thickTop="1" thickBot="1" x14ac:dyDescent="0.3">
      <c r="A118" s="186">
        <v>116</v>
      </c>
      <c r="B118" s="187">
        <v>2017</v>
      </c>
      <c r="C118" s="139" t="s">
        <v>21</v>
      </c>
      <c r="D118" s="21" t="s">
        <v>143</v>
      </c>
      <c r="E118" s="188">
        <v>9</v>
      </c>
      <c r="F118" s="188">
        <v>9</v>
      </c>
      <c r="G118" s="188">
        <v>9</v>
      </c>
      <c r="H118" s="80">
        <v>9</v>
      </c>
      <c r="I118" s="195">
        <v>9</v>
      </c>
      <c r="K118" s="189"/>
    </row>
    <row r="119" spans="1:11" ht="16.5" thickTop="1" thickBot="1" x14ac:dyDescent="0.3">
      <c r="A119" s="186">
        <v>117</v>
      </c>
      <c r="B119" s="187">
        <v>2017</v>
      </c>
      <c r="C119" s="139" t="s">
        <v>15</v>
      </c>
      <c r="D119" s="21" t="s">
        <v>149</v>
      </c>
      <c r="E119" s="188">
        <v>8.5000009536743164</v>
      </c>
      <c r="F119" s="36">
        <v>0</v>
      </c>
      <c r="G119" s="188">
        <v>8.5000009536743164</v>
      </c>
      <c r="H119" s="80">
        <v>0</v>
      </c>
      <c r="I119" s="195">
        <v>8.5000009536743164</v>
      </c>
      <c r="K119" s="189"/>
    </row>
    <row r="120" spans="1:11" ht="16.5" thickTop="1" thickBot="1" x14ac:dyDescent="0.3">
      <c r="A120" s="186" t="s">
        <v>444</v>
      </c>
      <c r="B120" s="187">
        <v>2018</v>
      </c>
      <c r="C120" s="139" t="s">
        <v>445</v>
      </c>
      <c r="D120" s="21" t="s">
        <v>137</v>
      </c>
      <c r="E120" s="188">
        <v>9.0249996185302734</v>
      </c>
      <c r="F120" s="36">
        <v>0</v>
      </c>
      <c r="G120" s="188">
        <v>9.0249996185302734</v>
      </c>
      <c r="H120" s="80">
        <v>0</v>
      </c>
      <c r="I120" s="195">
        <v>9.0249996185302734</v>
      </c>
      <c r="K120" s="189"/>
    </row>
    <row r="121" spans="1:11" ht="16.5" thickTop="1" thickBot="1" x14ac:dyDescent="0.3">
      <c r="A121" s="186" t="s">
        <v>446</v>
      </c>
      <c r="B121" s="187">
        <v>2018</v>
      </c>
      <c r="C121" s="139" t="s">
        <v>447</v>
      </c>
      <c r="D121" s="21" t="s">
        <v>163</v>
      </c>
      <c r="E121" s="188">
        <v>9.3499994277954102</v>
      </c>
      <c r="F121" s="36">
        <v>0</v>
      </c>
      <c r="G121" s="188">
        <v>9.3499994277954102</v>
      </c>
      <c r="H121" s="199">
        <v>0</v>
      </c>
      <c r="I121" s="195">
        <v>9.3499994277954102</v>
      </c>
      <c r="K121" s="189"/>
    </row>
    <row r="122" spans="1:11" s="296" customFormat="1" ht="14.25" thickTop="1" thickBot="1" x14ac:dyDescent="0.25">
      <c r="B122" s="297"/>
      <c r="C122" s="298" t="s">
        <v>52</v>
      </c>
      <c r="D122" s="299"/>
      <c r="E122" s="300">
        <v>8.8923014543824284</v>
      </c>
      <c r="F122" s="300">
        <v>9.0577746776112331</v>
      </c>
      <c r="G122" s="301">
        <v>8.8923014543824284</v>
      </c>
      <c r="H122" s="301">
        <v>9.0577746776112331</v>
      </c>
      <c r="I122" s="302">
        <v>8.9750380659968307</v>
      </c>
      <c r="K122" s="303"/>
    </row>
    <row r="123" spans="1:11" ht="15.75" thickTop="1" x14ac:dyDescent="0.25">
      <c r="C123" s="201"/>
      <c r="G123" s="202"/>
      <c r="H123" s="202"/>
      <c r="I123" s="202"/>
      <c r="K123" s="189"/>
    </row>
    <row r="124" spans="1:11" x14ac:dyDescent="0.25">
      <c r="G124" s="25"/>
      <c r="H124" s="25"/>
      <c r="I124" s="26"/>
      <c r="J124" s="23"/>
    </row>
    <row r="125" spans="1:11" x14ac:dyDescent="0.25">
      <c r="J125" s="24"/>
    </row>
    <row r="126" spans="1:11" x14ac:dyDescent="0.25">
      <c r="G126" s="23"/>
      <c r="H126" s="23"/>
      <c r="I126" s="23"/>
      <c r="J126" s="24"/>
    </row>
  </sheetData>
  <mergeCells count="1">
    <mergeCell ref="G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83" activePane="bottomRight" state="frozen"/>
      <selection activeCell="A2" sqref="A2:F3"/>
      <selection pane="topRight" activeCell="A2" sqref="A2:F3"/>
      <selection pane="bottomLeft" activeCell="A2" sqref="A2:F3"/>
      <selection pane="bottomRight" activeCell="J27" sqref="J27"/>
    </sheetView>
  </sheetViews>
  <sheetFormatPr baseColWidth="10" defaultColWidth="11.42578125" defaultRowHeight="12" x14ac:dyDescent="0.2"/>
  <cols>
    <col min="1" max="1" width="5.140625" style="2" customWidth="1"/>
    <col min="2" max="2" width="8.7109375" style="2" customWidth="1"/>
    <col min="3" max="3" width="71.42578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1.42578125" style="2"/>
    <col min="10" max="10" width="13.140625" style="2" customWidth="1"/>
    <col min="11" max="16384" width="11.42578125" style="2"/>
  </cols>
  <sheetData>
    <row r="1" spans="1:10" ht="30.75" customHeight="1" thickBot="1" x14ac:dyDescent="0.25">
      <c r="A1" s="170" t="s">
        <v>699</v>
      </c>
      <c r="B1" s="170"/>
      <c r="C1" s="170"/>
      <c r="D1" s="170"/>
      <c r="E1" s="170"/>
      <c r="F1" s="170"/>
      <c r="G1" s="170"/>
      <c r="H1" s="1"/>
      <c r="I1" s="1"/>
    </row>
    <row r="2" spans="1:10" ht="36" customHeight="1" thickTop="1" thickBot="1" x14ac:dyDescent="0.25">
      <c r="A2" s="3" t="s">
        <v>3</v>
      </c>
      <c r="B2" s="3" t="s">
        <v>4</v>
      </c>
      <c r="C2" s="3" t="s">
        <v>5</v>
      </c>
      <c r="D2" s="3" t="s">
        <v>0</v>
      </c>
      <c r="E2" s="17"/>
      <c r="F2" s="3" t="s">
        <v>2</v>
      </c>
      <c r="G2" s="3" t="s">
        <v>6</v>
      </c>
    </row>
    <row r="3" spans="1:10" ht="12.75" thickTop="1" x14ac:dyDescent="0.2">
      <c r="A3" s="10">
        <v>1</v>
      </c>
      <c r="B3" s="11">
        <v>1991</v>
      </c>
      <c r="C3" s="9" t="s">
        <v>81</v>
      </c>
      <c r="D3" s="6">
        <f>+'Ind. 02 '!G3</f>
        <v>8.983332633972168</v>
      </c>
      <c r="E3" s="6" t="e">
        <f>+'Ind. 02 '!#REF!</f>
        <v>#REF!</v>
      </c>
      <c r="F3" s="6">
        <f>+'Ind. 02 '!H3</f>
        <v>9.4071426391601563</v>
      </c>
      <c r="G3" s="6">
        <f>+'Ind. 02 '!I3</f>
        <v>9.1952376365661621</v>
      </c>
    </row>
    <row r="4" spans="1:10" x14ac:dyDescent="0.2">
      <c r="A4" s="4">
        <v>2</v>
      </c>
      <c r="B4" s="5">
        <v>1991</v>
      </c>
      <c r="C4" s="9" t="s">
        <v>23</v>
      </c>
      <c r="D4" s="6">
        <f>+'Ind. 02 '!G4</f>
        <v>8.1891670227050781</v>
      </c>
      <c r="E4" s="6" t="e">
        <f>+'Ind. 02 '!#REF!</f>
        <v>#REF!</v>
      </c>
      <c r="F4" s="6">
        <f>+'Ind. 02 '!H4</f>
        <v>9.142857551574707</v>
      </c>
      <c r="G4" s="6">
        <f>+'Ind. 02 '!I4</f>
        <v>8.6660122871398926</v>
      </c>
    </row>
    <row r="5" spans="1:10" x14ac:dyDescent="0.2">
      <c r="A5" s="10">
        <v>3</v>
      </c>
      <c r="B5" s="11">
        <v>1991</v>
      </c>
      <c r="C5" s="139" t="s">
        <v>91</v>
      </c>
      <c r="D5" s="6">
        <f>+'Ind. 02 '!G5</f>
        <v>9.1409101486206055</v>
      </c>
      <c r="E5" s="6" t="e">
        <f>+'Ind. 02 '!#REF!</f>
        <v>#REF!</v>
      </c>
      <c r="F5" s="6">
        <f>+'Ind. 02 '!H5</f>
        <v>9.2153854370117188</v>
      </c>
      <c r="G5" s="6">
        <f>+'Ind. 02 '!I5</f>
        <v>9.1781477928161621</v>
      </c>
    </row>
    <row r="6" spans="1:10" x14ac:dyDescent="0.2">
      <c r="A6" s="4">
        <v>4</v>
      </c>
      <c r="B6" s="5">
        <v>1994</v>
      </c>
      <c r="C6" s="139" t="s">
        <v>19</v>
      </c>
      <c r="D6" s="6">
        <f>+'Ind. 02 '!G6</f>
        <v>8.3866662979125977</v>
      </c>
      <c r="E6" s="6" t="e">
        <f>+'Ind. 02 '!#REF!</f>
        <v>#REF!</v>
      </c>
      <c r="F6" s="6">
        <f>+'Ind. 02 '!H6</f>
        <v>8.8266658782958984</v>
      </c>
      <c r="G6" s="6">
        <f>+'Ind. 02 '!I6</f>
        <v>8.606666088104248</v>
      </c>
    </row>
    <row r="7" spans="1:10" x14ac:dyDescent="0.2">
      <c r="A7" s="10">
        <v>5</v>
      </c>
      <c r="B7" s="11">
        <v>1994</v>
      </c>
      <c r="C7" s="139" t="s">
        <v>33</v>
      </c>
      <c r="D7" s="6">
        <f>+'Ind. 02 '!G7</f>
        <v>8.366363525390625</v>
      </c>
      <c r="E7" s="6" t="e">
        <f>+'Ind. 02 '!#REF!</f>
        <v>#REF!</v>
      </c>
      <c r="F7" s="6">
        <f>+'Ind. 02 '!H7</f>
        <v>8.8125</v>
      </c>
      <c r="G7" s="6">
        <f>+'Ind. 02 '!I7</f>
        <v>8.5894317626953125</v>
      </c>
    </row>
    <row r="8" spans="1:10" x14ac:dyDescent="0.2">
      <c r="A8" s="4">
        <v>6</v>
      </c>
      <c r="B8" s="5">
        <v>1994</v>
      </c>
      <c r="C8" s="139" t="s">
        <v>41</v>
      </c>
      <c r="D8" s="6">
        <f>+'Ind. 02 '!G8</f>
        <v>9.1599998474121094</v>
      </c>
      <c r="E8" s="6" t="e">
        <f>+'Ind. 02 '!#REF!</f>
        <v>#REF!</v>
      </c>
      <c r="F8" s="6">
        <f>+'Ind. 02 '!H8</f>
        <v>9.2609996795654297</v>
      </c>
      <c r="G8" s="6">
        <f>+'Ind. 02 '!I8</f>
        <v>9.2104997634887695</v>
      </c>
    </row>
    <row r="9" spans="1:10" x14ac:dyDescent="0.2">
      <c r="A9" s="10">
        <v>7</v>
      </c>
      <c r="B9" s="11">
        <v>1994</v>
      </c>
      <c r="C9" s="139" t="s">
        <v>66</v>
      </c>
      <c r="D9" s="6">
        <f>+'Ind. 02 '!G9</f>
        <v>9.0529413223266602</v>
      </c>
      <c r="E9" s="6" t="e">
        <f>+'Ind. 02 '!#REF!</f>
        <v>#REF!</v>
      </c>
      <c r="F9" s="6">
        <f>+'Ind. 02 '!H9</f>
        <v>9.1270008087158203</v>
      </c>
      <c r="G9" s="6">
        <f>+'Ind. 02 '!I9</f>
        <v>9.0899710655212402</v>
      </c>
      <c r="J9" s="8"/>
    </row>
    <row r="10" spans="1:10" x14ac:dyDescent="0.2">
      <c r="A10" s="4">
        <v>8</v>
      </c>
      <c r="B10" s="5">
        <v>1995</v>
      </c>
      <c r="C10" s="139" t="s">
        <v>47</v>
      </c>
      <c r="D10" s="6">
        <f>+'Ind. 02 '!G10</f>
        <v>8.9411764144897461</v>
      </c>
      <c r="E10" s="6" t="e">
        <f>+'Ind. 02 '!#REF!</f>
        <v>#REF!</v>
      </c>
      <c r="F10" s="6">
        <f>+'Ind. 02 '!H10</f>
        <v>9</v>
      </c>
      <c r="G10" s="6">
        <f>+'Ind. 02 '!I10</f>
        <v>8.970588207244873</v>
      </c>
      <c r="J10" s="8"/>
    </row>
    <row r="11" spans="1:10" x14ac:dyDescent="0.2">
      <c r="A11" s="10">
        <v>9</v>
      </c>
      <c r="B11" s="11">
        <v>1995</v>
      </c>
      <c r="C11" s="139" t="s">
        <v>20</v>
      </c>
      <c r="D11" s="6">
        <f>+'Ind. 02 '!G11</f>
        <v>8.3389472961425781</v>
      </c>
      <c r="E11" s="6" t="e">
        <f>+'Ind. 02 '!#REF!</f>
        <v>#REF!</v>
      </c>
      <c r="F11" s="6">
        <f>+'Ind. 02 '!H11</f>
        <v>8.680999755859375</v>
      </c>
      <c r="G11" s="6">
        <f>+'Ind. 02 '!I11</f>
        <v>8.5099735260009766</v>
      </c>
      <c r="J11" s="8"/>
    </row>
    <row r="12" spans="1:10" x14ac:dyDescent="0.2">
      <c r="A12" s="4">
        <v>10</v>
      </c>
      <c r="B12" s="5">
        <v>1995</v>
      </c>
      <c r="C12" s="139" t="s">
        <v>99</v>
      </c>
      <c r="D12" s="6">
        <f>+'Ind. 02 '!G12</f>
        <v>9.0483341217041016</v>
      </c>
      <c r="E12" s="6" t="e">
        <f>+'Ind. 02 '!#REF!</f>
        <v>#REF!</v>
      </c>
      <c r="F12" s="6">
        <f>+'Ind. 02 '!H12</f>
        <v>9.2272729873657227</v>
      </c>
      <c r="G12" s="6">
        <f>+'Ind. 02 '!I12</f>
        <v>9.1378035545349121</v>
      </c>
      <c r="J12" s="8"/>
    </row>
    <row r="13" spans="1:10" x14ac:dyDescent="0.2">
      <c r="A13" s="10">
        <v>11</v>
      </c>
      <c r="B13" s="11">
        <v>1996</v>
      </c>
      <c r="C13" s="139" t="s">
        <v>46</v>
      </c>
      <c r="D13" s="6">
        <f>+'Ind. 02 '!G13</f>
        <v>8.8572721481323242</v>
      </c>
      <c r="E13" s="6" t="e">
        <f>+'Ind. 02 '!#REF!</f>
        <v>#REF!</v>
      </c>
      <c r="F13" s="6">
        <f>+'Ind. 02 '!H13</f>
        <v>9.0100002288818359</v>
      </c>
      <c r="G13" s="6">
        <f>+'Ind. 02 '!I13</f>
        <v>8.9336361885070801</v>
      </c>
      <c r="J13" s="8"/>
    </row>
    <row r="14" spans="1:10" x14ac:dyDescent="0.2">
      <c r="A14" s="4">
        <v>12</v>
      </c>
      <c r="B14" s="5">
        <v>1996</v>
      </c>
      <c r="C14" s="139" t="s">
        <v>123</v>
      </c>
      <c r="D14" s="6">
        <f>+'Ind. 02 '!G14</f>
        <v>9.2875003814697266</v>
      </c>
      <c r="E14" s="6" t="e">
        <f>+'Ind. 02 '!#REF!</f>
        <v>#REF!</v>
      </c>
      <c r="F14" s="6">
        <f>+'Ind. 02 '!H14</f>
        <v>9.375</v>
      </c>
      <c r="G14" s="6">
        <f>+'Ind. 02 '!I14</f>
        <v>9.3312501907348633</v>
      </c>
      <c r="J14" s="8"/>
    </row>
    <row r="15" spans="1:10" x14ac:dyDescent="0.2">
      <c r="A15" s="10">
        <v>13</v>
      </c>
      <c r="B15" s="11">
        <v>1996</v>
      </c>
      <c r="C15" s="139" t="s">
        <v>13</v>
      </c>
      <c r="D15" s="6">
        <f>+'Ind. 02 '!G15</f>
        <v>8.1941661834716797</v>
      </c>
      <c r="E15" s="6" t="e">
        <f>+'Ind. 02 '!#REF!</f>
        <v>#REF!</v>
      </c>
      <c r="F15" s="6">
        <f>+'Ind. 02 '!H15</f>
        <v>8.7166662216186523</v>
      </c>
      <c r="G15" s="6">
        <f>+'Ind. 02 '!I15</f>
        <v>8.455416202545166</v>
      </c>
      <c r="J15" s="8"/>
    </row>
    <row r="16" spans="1:10" x14ac:dyDescent="0.2">
      <c r="A16" s="4">
        <v>14</v>
      </c>
      <c r="B16" s="5">
        <v>1996</v>
      </c>
      <c r="C16" s="139" t="s">
        <v>8</v>
      </c>
      <c r="D16" s="6">
        <f>+'Ind. 02 '!G16</f>
        <v>8.8071432113647461</v>
      </c>
      <c r="E16" s="6" t="e">
        <f>+'Ind. 02 '!#REF!</f>
        <v>#REF!</v>
      </c>
      <c r="F16" s="6">
        <f>+'Ind. 02 '!H16</f>
        <v>8.9481821060180664</v>
      </c>
      <c r="G16" s="6">
        <f>+'Ind. 02 '!I16</f>
        <v>8.8776626586914063</v>
      </c>
      <c r="J16" s="8"/>
    </row>
    <row r="17" spans="1:10" x14ac:dyDescent="0.2">
      <c r="A17" s="10">
        <v>15</v>
      </c>
      <c r="B17" s="11">
        <v>1996</v>
      </c>
      <c r="C17" s="139" t="s">
        <v>76</v>
      </c>
      <c r="D17" s="6">
        <f>+'Ind. 02 '!G17</f>
        <v>9.1974992752075195</v>
      </c>
      <c r="E17" s="6" t="e">
        <f>+'Ind. 02 '!#REF!</f>
        <v>#REF!</v>
      </c>
      <c r="F17" s="6">
        <f>+'Ind. 02 '!H17</f>
        <v>9.2400007247924805</v>
      </c>
      <c r="G17" s="6">
        <f>+'Ind. 02 '!I17</f>
        <v>9.21875</v>
      </c>
      <c r="J17" s="8"/>
    </row>
    <row r="18" spans="1:10" x14ac:dyDescent="0.2">
      <c r="A18" s="4">
        <v>16</v>
      </c>
      <c r="B18" s="5">
        <v>1996</v>
      </c>
      <c r="C18" s="139" t="s">
        <v>26</v>
      </c>
      <c r="D18" s="6">
        <f>+'Ind. 02 '!G18</f>
        <v>8.9320011138916016</v>
      </c>
      <c r="E18" s="6" t="e">
        <f>+'Ind. 02 '!#REF!</f>
        <v>#REF!</v>
      </c>
      <c r="F18" s="6">
        <f>+'Ind. 02 '!H18</f>
        <v>9.0900001525878906</v>
      </c>
      <c r="G18" s="6">
        <f>+'Ind. 02 '!I18</f>
        <v>9.0110006332397461</v>
      </c>
      <c r="J18" s="8"/>
    </row>
    <row r="19" spans="1:10" x14ac:dyDescent="0.2">
      <c r="A19" s="10">
        <v>17</v>
      </c>
      <c r="B19" s="11">
        <v>1997</v>
      </c>
      <c r="C19" s="139" t="s">
        <v>77</v>
      </c>
      <c r="D19" s="6">
        <f>+'Ind. 02 '!G19</f>
        <v>9.0242853164672852</v>
      </c>
      <c r="E19" s="6" t="e">
        <f>+'Ind. 02 '!#REF!</f>
        <v>#REF!</v>
      </c>
      <c r="F19" s="6">
        <f>+'Ind. 02 '!H19</f>
        <v>9.1314287185668945</v>
      </c>
      <c r="G19" s="6">
        <f>+'Ind. 02 '!I19</f>
        <v>9.0778570175170898</v>
      </c>
      <c r="J19" s="8"/>
    </row>
    <row r="20" spans="1:10" x14ac:dyDescent="0.2">
      <c r="A20" s="4">
        <v>18</v>
      </c>
      <c r="B20" s="5">
        <v>1997</v>
      </c>
      <c r="C20" s="139" t="s">
        <v>104</v>
      </c>
      <c r="D20" s="6">
        <f>+'Ind. 02 '!G20</f>
        <v>9.2916669845581055</v>
      </c>
      <c r="E20" s="6" t="e">
        <f>+'Ind. 02 '!#REF!</f>
        <v>#REF!</v>
      </c>
      <c r="F20" s="6">
        <f>+'Ind. 02 '!H20</f>
        <v>9.2124996185302734</v>
      </c>
      <c r="G20" s="6">
        <f>+'Ind. 02 '!I20</f>
        <v>9.2520833015441895</v>
      </c>
      <c r="J20" s="8"/>
    </row>
    <row r="21" spans="1:10" x14ac:dyDescent="0.2">
      <c r="A21" s="10">
        <v>19</v>
      </c>
      <c r="B21" s="11">
        <v>1997</v>
      </c>
      <c r="C21" s="139" t="s">
        <v>89</v>
      </c>
      <c r="D21" s="6">
        <f>+'Ind. 02 '!G21</f>
        <v>9.0166664123535156</v>
      </c>
      <c r="E21" s="6" t="e">
        <f>+'Ind. 02 '!#REF!</f>
        <v>#REF!</v>
      </c>
      <c r="F21" s="6">
        <f>+'Ind. 02 '!H21</f>
        <v>9.1155557632446289</v>
      </c>
      <c r="G21" s="6">
        <f>+'Ind. 02 '!I21</f>
        <v>9.0661110877990723</v>
      </c>
      <c r="J21" s="8"/>
    </row>
    <row r="22" spans="1:10" x14ac:dyDescent="0.2">
      <c r="A22" s="4">
        <v>20</v>
      </c>
      <c r="B22" s="5">
        <v>1997</v>
      </c>
      <c r="C22" s="139" t="s">
        <v>64</v>
      </c>
      <c r="D22" s="6">
        <f>+'Ind. 02 '!G22</f>
        <v>9.0124998092651367</v>
      </c>
      <c r="E22" s="6" t="e">
        <f>+'Ind. 02 '!#REF!</f>
        <v>#REF!</v>
      </c>
      <c r="F22" s="6">
        <f>+'Ind. 02 '!H22</f>
        <v>9.0909090042114258</v>
      </c>
      <c r="G22" s="6">
        <f>+'Ind. 02 '!I22</f>
        <v>9.0517044067382813</v>
      </c>
      <c r="J22" s="8"/>
    </row>
    <row r="23" spans="1:10" x14ac:dyDescent="0.2">
      <c r="A23" s="10">
        <v>21</v>
      </c>
      <c r="B23" s="11">
        <v>1997</v>
      </c>
      <c r="C23" s="139" t="s">
        <v>50</v>
      </c>
      <c r="D23" s="6">
        <f>+'Ind. 02 '!G23</f>
        <v>8.9029998779296875</v>
      </c>
      <c r="E23" s="6" t="e">
        <f>+'Ind. 02 '!#REF!</f>
        <v>#REF!</v>
      </c>
      <c r="F23" s="6">
        <f>+'Ind. 02 '!H23</f>
        <v>8.9499998092651367</v>
      </c>
      <c r="G23" s="6">
        <f>+'Ind. 02 '!I23</f>
        <v>8.9264998435974121</v>
      </c>
      <c r="J23" s="8"/>
    </row>
    <row r="24" spans="1:10" x14ac:dyDescent="0.2">
      <c r="A24" s="4">
        <v>22</v>
      </c>
      <c r="B24" s="5">
        <v>1997</v>
      </c>
      <c r="C24" s="139" t="s">
        <v>116</v>
      </c>
      <c r="D24" s="6">
        <f>+'Ind. 02 '!G24</f>
        <v>9.1857137680053711</v>
      </c>
      <c r="E24" s="6" t="e">
        <f>+'Ind. 02 '!#REF!</f>
        <v>#REF!</v>
      </c>
      <c r="F24" s="6">
        <f>+'Ind. 02 '!H24</f>
        <v>9.1700000762939453</v>
      </c>
      <c r="G24" s="6">
        <f>+'Ind. 02 '!I24</f>
        <v>9.1778569221496582</v>
      </c>
      <c r="J24" s="8"/>
    </row>
    <row r="25" spans="1:10" x14ac:dyDescent="0.2">
      <c r="A25" s="10">
        <v>23</v>
      </c>
      <c r="B25" s="11">
        <v>1997</v>
      </c>
      <c r="C25" s="139" t="s">
        <v>93</v>
      </c>
      <c r="D25" s="6">
        <f>+'Ind. 02 '!G25</f>
        <v>9.0999994277954102</v>
      </c>
      <c r="E25" s="6" t="e">
        <f>+'Ind. 02 '!#REF!</f>
        <v>#REF!</v>
      </c>
      <c r="F25" s="6">
        <f>+'Ind. 02 '!H25</f>
        <v>9.154545783996582</v>
      </c>
      <c r="G25" s="6">
        <f>+'Ind. 02 '!I25</f>
        <v>9.1272726058959961</v>
      </c>
      <c r="J25" s="8"/>
    </row>
    <row r="26" spans="1:10" x14ac:dyDescent="0.2">
      <c r="A26" s="4">
        <v>24</v>
      </c>
      <c r="B26" s="5">
        <v>1997</v>
      </c>
      <c r="C26" s="139" t="s">
        <v>25</v>
      </c>
      <c r="D26" s="6">
        <f>+'Ind. 02 '!G26</f>
        <v>8.2999992370605469</v>
      </c>
      <c r="E26" s="6" t="e">
        <f>+'Ind. 02 '!#REF!</f>
        <v>#REF!</v>
      </c>
      <c r="F26" s="6">
        <f>+'Ind. 02 '!H26</f>
        <v>8.8857135772705078</v>
      </c>
      <c r="G26" s="6">
        <f>+'Ind. 02 '!I26</f>
        <v>8.5928564071655273</v>
      </c>
      <c r="J26" s="8"/>
    </row>
    <row r="27" spans="1:10" x14ac:dyDescent="0.2">
      <c r="A27" s="10">
        <v>25</v>
      </c>
      <c r="B27" s="11">
        <v>1998</v>
      </c>
      <c r="C27" s="139" t="s">
        <v>44</v>
      </c>
      <c r="D27" s="6">
        <f>+'Ind. 02 '!G27</f>
        <v>8.8214282989501953</v>
      </c>
      <c r="E27" s="6" t="e">
        <f>+'Ind. 02 '!#REF!</f>
        <v>#REF!</v>
      </c>
      <c r="F27" s="6">
        <f>+'Ind. 02 '!H27</f>
        <v>9.0800008773803711</v>
      </c>
      <c r="G27" s="6">
        <f>+'Ind. 02 '!I27</f>
        <v>8.9507145881652832</v>
      </c>
      <c r="J27" s="8"/>
    </row>
    <row r="28" spans="1:10" x14ac:dyDescent="0.2">
      <c r="A28" s="4">
        <v>26</v>
      </c>
      <c r="B28" s="5">
        <v>1998</v>
      </c>
      <c r="C28" s="139" t="s">
        <v>98</v>
      </c>
      <c r="D28" s="6">
        <f>+'Ind. 02 '!G28</f>
        <v>8.8042097091674805</v>
      </c>
      <c r="E28" s="6" t="e">
        <f>+'Ind. 02 '!#REF!</f>
        <v>#REF!</v>
      </c>
      <c r="F28" s="6">
        <f>+'Ind. 02 '!H28</f>
        <v>9.1050004959106445</v>
      </c>
      <c r="G28" s="6">
        <f>+'Ind. 02 '!I28</f>
        <v>8.9546051025390625</v>
      </c>
      <c r="J28" s="8"/>
    </row>
    <row r="29" spans="1:10" x14ac:dyDescent="0.2">
      <c r="A29" s="10">
        <v>27</v>
      </c>
      <c r="B29" s="11">
        <v>1998</v>
      </c>
      <c r="C29" s="139" t="s">
        <v>60</v>
      </c>
      <c r="D29" s="6">
        <f>+'Ind. 02 '!G29</f>
        <v>8.7428569793701172</v>
      </c>
      <c r="E29" s="6" t="e">
        <f>+'Ind. 02 '!#REF!</f>
        <v>#REF!</v>
      </c>
      <c r="F29" s="6">
        <f>+'Ind. 02 '!H29</f>
        <v>9.0333337783813477</v>
      </c>
      <c r="G29" s="6">
        <f>+'Ind. 02 '!I29</f>
        <v>8.8880953788757324</v>
      </c>
      <c r="J29" s="8"/>
    </row>
    <row r="30" spans="1:10" x14ac:dyDescent="0.2">
      <c r="A30" s="4">
        <v>28</v>
      </c>
      <c r="B30" s="5">
        <v>1998</v>
      </c>
      <c r="C30" s="139" t="s">
        <v>36</v>
      </c>
      <c r="D30" s="6">
        <f>+'Ind. 02 '!G30</f>
        <v>8.3900003433227539</v>
      </c>
      <c r="E30" s="6" t="e">
        <f>+'Ind. 02 '!#REF!</f>
        <v>#REF!</v>
      </c>
      <c r="F30" s="6">
        <f>+'Ind. 02 '!H30</f>
        <v>8.926666259765625</v>
      </c>
      <c r="G30" s="6">
        <f>+'Ind. 02 '!I30</f>
        <v>8.6583333015441895</v>
      </c>
      <c r="J30" s="8"/>
    </row>
    <row r="31" spans="1:10" x14ac:dyDescent="0.2">
      <c r="A31" s="10">
        <v>29</v>
      </c>
      <c r="B31" s="11">
        <v>1998</v>
      </c>
      <c r="C31" s="139" t="s">
        <v>32</v>
      </c>
      <c r="D31" s="6">
        <f>+'Ind. 02 '!G31</f>
        <v>9.2454538345336914</v>
      </c>
      <c r="E31" s="6" t="e">
        <f>+'Ind. 02 '!#REF!</f>
        <v>#REF!</v>
      </c>
      <c r="F31" s="6">
        <f>+'Ind. 02 '!H31</f>
        <v>9.3125</v>
      </c>
      <c r="G31" s="6">
        <f>+'Ind. 02 '!I31</f>
        <v>9.2789769172668457</v>
      </c>
      <c r="J31" s="8"/>
    </row>
    <row r="32" spans="1:10" x14ac:dyDescent="0.2">
      <c r="A32" s="4">
        <v>30</v>
      </c>
      <c r="B32" s="5">
        <v>1998</v>
      </c>
      <c r="C32" s="139" t="s">
        <v>11</v>
      </c>
      <c r="D32" s="6">
        <f>+'Ind. 02 '!G32</f>
        <v>8.5649995803833008</v>
      </c>
      <c r="E32" s="6" t="e">
        <f>+'Ind. 02 '!#REF!</f>
        <v>#REF!</v>
      </c>
      <c r="F32" s="6">
        <f>+'Ind. 02 '!H32</f>
        <v>8.9333333969116211</v>
      </c>
      <c r="G32" s="6">
        <f>+'Ind. 02 '!I32</f>
        <v>8.7491664886474609</v>
      </c>
      <c r="J32" s="8"/>
    </row>
    <row r="33" spans="1:10" x14ac:dyDescent="0.2">
      <c r="A33" s="10">
        <v>31</v>
      </c>
      <c r="B33" s="11">
        <v>1998</v>
      </c>
      <c r="C33" s="139" t="s">
        <v>38</v>
      </c>
      <c r="D33" s="6">
        <f>+'Ind. 02 '!G33</f>
        <v>8.625</v>
      </c>
      <c r="E33" s="6" t="e">
        <f>+'Ind. 02 '!#REF!</f>
        <v>#REF!</v>
      </c>
      <c r="F33" s="6">
        <f>+'Ind. 02 '!H33</f>
        <v>9</v>
      </c>
      <c r="G33" s="6">
        <f>+'Ind. 02 '!I33</f>
        <v>8.8125</v>
      </c>
      <c r="J33" s="8"/>
    </row>
    <row r="34" spans="1:10" x14ac:dyDescent="0.2">
      <c r="A34" s="4">
        <v>32</v>
      </c>
      <c r="B34" s="5">
        <v>1998</v>
      </c>
      <c r="C34" s="139" t="s">
        <v>69</v>
      </c>
      <c r="D34" s="6">
        <f>+'Ind. 02 '!G34</f>
        <v>9.1058330535888672</v>
      </c>
      <c r="E34" s="6" t="e">
        <f>+'Ind. 02 '!#REF!</f>
        <v>#REF!</v>
      </c>
      <c r="F34" s="6">
        <f>+'Ind. 02 '!H34</f>
        <v>9.1133337020874023</v>
      </c>
      <c r="G34" s="6">
        <f>+'Ind. 02 '!I34</f>
        <v>9.1095833778381348</v>
      </c>
      <c r="J34" s="8"/>
    </row>
    <row r="35" spans="1:10" x14ac:dyDescent="0.2">
      <c r="A35" s="10">
        <v>33</v>
      </c>
      <c r="B35" s="11">
        <v>1998</v>
      </c>
      <c r="C35" s="139" t="s">
        <v>54</v>
      </c>
      <c r="D35" s="6">
        <f>+'Ind. 02 '!G35</f>
        <v>9.0242853164672852</v>
      </c>
      <c r="E35" s="6" t="e">
        <f>+'Ind. 02 '!#REF!</f>
        <v>#REF!</v>
      </c>
      <c r="F35" s="6">
        <f>+'Ind. 02 '!H35</f>
        <v>9.0299997329711914</v>
      </c>
      <c r="G35" s="6">
        <f>+'Ind. 02 '!I35</f>
        <v>9.0271425247192383</v>
      </c>
      <c r="J35" s="8"/>
    </row>
    <row r="36" spans="1:10" x14ac:dyDescent="0.2">
      <c r="A36" s="4">
        <v>34</v>
      </c>
      <c r="B36" s="5">
        <v>1998</v>
      </c>
      <c r="C36" s="139" t="s">
        <v>95</v>
      </c>
      <c r="D36" s="6">
        <f>+'Ind. 02 '!G36</f>
        <v>9.2380008697509766</v>
      </c>
      <c r="E36" s="6" t="e">
        <f>+'Ind. 02 '!#REF!</f>
        <v>#REF!</v>
      </c>
      <c r="F36" s="6">
        <f>+'Ind. 02 '!H36</f>
        <v>9.1033334732055664</v>
      </c>
      <c r="G36" s="6">
        <f>+'Ind. 02 '!I36</f>
        <v>9.1706671714782715</v>
      </c>
      <c r="J36" s="8"/>
    </row>
    <row r="37" spans="1:10" x14ac:dyDescent="0.2">
      <c r="A37" s="10">
        <v>35</v>
      </c>
      <c r="B37" s="11">
        <v>1998</v>
      </c>
      <c r="C37" s="139" t="s">
        <v>37</v>
      </c>
      <c r="D37" s="6">
        <f>+'Ind. 02 '!G37</f>
        <v>9.1347827911376953</v>
      </c>
      <c r="E37" s="6" t="e">
        <f>+'Ind. 02 '!#REF!</f>
        <v>#REF!</v>
      </c>
      <c r="F37" s="6">
        <f>+'Ind. 02 '!H37</f>
        <v>9.3000001907348633</v>
      </c>
      <c r="G37" s="6">
        <f>+'Ind. 02 '!I37</f>
        <v>9.2173914909362793</v>
      </c>
      <c r="J37" s="8"/>
    </row>
    <row r="38" spans="1:10" x14ac:dyDescent="0.2">
      <c r="A38" s="4">
        <v>36</v>
      </c>
      <c r="B38" s="5">
        <v>1998</v>
      </c>
      <c r="C38" s="139" t="s">
        <v>75</v>
      </c>
      <c r="D38" s="6">
        <f>+'Ind. 02 '!G38</f>
        <v>9.0000009536743164</v>
      </c>
      <c r="E38" s="6" t="e">
        <f>+'Ind. 02 '!#REF!</f>
        <v>#REF!</v>
      </c>
      <c r="F38" s="6">
        <f>+'Ind. 02 '!H38</f>
        <v>8.9857139587402344</v>
      </c>
      <c r="G38" s="6">
        <f>+'Ind. 02 '!I38</f>
        <v>8.9928574562072754</v>
      </c>
      <c r="J38" s="8"/>
    </row>
    <row r="39" spans="1:10" x14ac:dyDescent="0.2">
      <c r="A39" s="10">
        <v>37</v>
      </c>
      <c r="B39" s="11">
        <v>1999</v>
      </c>
      <c r="C39" s="139" t="s">
        <v>105</v>
      </c>
      <c r="D39" s="6">
        <f>+'Ind. 02 '!G39</f>
        <v>8.9686670303344727</v>
      </c>
      <c r="E39" s="6" t="e">
        <f>+'Ind. 02 '!#REF!</f>
        <v>#REF!</v>
      </c>
      <c r="F39" s="6">
        <f>+'Ind. 02 '!H39</f>
        <v>9.2841672897338867</v>
      </c>
      <c r="G39" s="6">
        <f>+'Ind. 02 '!I39</f>
        <v>9.1264171600341797</v>
      </c>
      <c r="J39" s="8"/>
    </row>
    <row r="40" spans="1:10" x14ac:dyDescent="0.2">
      <c r="A40" s="4">
        <v>38</v>
      </c>
      <c r="B40" s="5">
        <v>1999</v>
      </c>
      <c r="C40" s="139" t="s">
        <v>96</v>
      </c>
      <c r="D40" s="6">
        <f>+'Ind. 02 '!G40</f>
        <v>9.0333337783813477</v>
      </c>
      <c r="E40" s="6" t="e">
        <f>+'Ind. 02 '!#REF!</f>
        <v>#REF!</v>
      </c>
      <c r="F40" s="6">
        <f>+'Ind. 02 '!H40</f>
        <v>8.9571428298950195</v>
      </c>
      <c r="G40" s="6">
        <f>+'Ind. 02 '!I40</f>
        <v>8.9952383041381836</v>
      </c>
      <c r="J40" s="8"/>
    </row>
    <row r="41" spans="1:10" x14ac:dyDescent="0.2">
      <c r="A41" s="10">
        <v>39</v>
      </c>
      <c r="B41" s="11">
        <v>2000</v>
      </c>
      <c r="C41" s="139" t="s">
        <v>126</v>
      </c>
      <c r="D41" s="6">
        <f>+'Ind. 02 '!G41</f>
        <v>9.3461542129516602</v>
      </c>
      <c r="E41" s="6" t="e">
        <f>+'Ind. 02 '!#REF!</f>
        <v>#REF!</v>
      </c>
      <c r="F41" s="6">
        <f>+'Ind. 02 '!H41</f>
        <v>9.5</v>
      </c>
      <c r="G41" s="6">
        <f>+'Ind. 02 '!I41</f>
        <v>9.4230771064758301</v>
      </c>
      <c r="J41" s="8"/>
    </row>
    <row r="42" spans="1:10" x14ac:dyDescent="0.2">
      <c r="A42" s="4">
        <v>40</v>
      </c>
      <c r="B42" s="5">
        <v>2000</v>
      </c>
      <c r="C42" s="139" t="s">
        <v>107</v>
      </c>
      <c r="D42" s="6">
        <f>+'Ind. 02 '!G42</f>
        <v>9.2783346176147461</v>
      </c>
      <c r="E42" s="6" t="e">
        <f>+'Ind. 02 '!#REF!</f>
        <v>#REF!</v>
      </c>
      <c r="F42" s="6">
        <f>+'Ind. 02 '!H42</f>
        <v>9.375</v>
      </c>
      <c r="G42" s="6">
        <f>+'Ind. 02 '!I42</f>
        <v>9.326667308807373</v>
      </c>
      <c r="J42" s="8"/>
    </row>
    <row r="43" spans="1:10" x14ac:dyDescent="0.2">
      <c r="A43" s="10">
        <v>41</v>
      </c>
      <c r="B43" s="11">
        <v>2000</v>
      </c>
      <c r="C43" s="139" t="s">
        <v>82</v>
      </c>
      <c r="D43" s="6">
        <f>+'Ind. 02 '!G43</f>
        <v>9.1000003814697266</v>
      </c>
      <c r="E43" s="6" t="e">
        <f>+'Ind. 02 '!#REF!</f>
        <v>#REF!</v>
      </c>
      <c r="F43" s="6">
        <f>+'Ind. 02 '!H43</f>
        <v>9.0714282989501953</v>
      </c>
      <c r="G43" s="6">
        <f>+'Ind. 02 '!I43</f>
        <v>9.0857143402099609</v>
      </c>
      <c r="J43" s="8"/>
    </row>
    <row r="44" spans="1:10" x14ac:dyDescent="0.2">
      <c r="A44" s="4">
        <v>42</v>
      </c>
      <c r="B44" s="5">
        <v>2000</v>
      </c>
      <c r="C44" s="139" t="s">
        <v>117</v>
      </c>
      <c r="D44" s="6">
        <f>+'Ind. 02 '!G44</f>
        <v>9.1755561828613281</v>
      </c>
      <c r="E44" s="6" t="e">
        <f>+'Ind. 02 '!#REF!</f>
        <v>#REF!</v>
      </c>
      <c r="F44" s="6">
        <f>+'Ind. 02 '!H44</f>
        <v>9.2109079360961914</v>
      </c>
      <c r="G44" s="6">
        <f>+'Ind. 02 '!I44</f>
        <v>9.1932320594787598</v>
      </c>
      <c r="J44" s="8"/>
    </row>
    <row r="45" spans="1:10" x14ac:dyDescent="0.2">
      <c r="A45" s="10">
        <v>43</v>
      </c>
      <c r="B45" s="11">
        <v>2000</v>
      </c>
      <c r="C45" s="139" t="s">
        <v>97</v>
      </c>
      <c r="D45" s="6">
        <f>+'Ind. 02 '!G45</f>
        <v>9.0799999237060547</v>
      </c>
      <c r="E45" s="6" t="e">
        <f>+'Ind. 02 '!#REF!</f>
        <v>#REF!</v>
      </c>
      <c r="F45" s="6">
        <f>+'Ind. 02 '!H45</f>
        <v>9.2250003814697266</v>
      </c>
      <c r="G45" s="6">
        <f>+'Ind. 02 '!I45</f>
        <v>9.1525001525878906</v>
      </c>
      <c r="J45" s="8"/>
    </row>
    <row r="46" spans="1:10" x14ac:dyDescent="0.2">
      <c r="A46" s="4">
        <v>44</v>
      </c>
      <c r="B46" s="5">
        <v>2000</v>
      </c>
      <c r="C46" s="139" t="s">
        <v>113</v>
      </c>
      <c r="D46" s="6">
        <f>+'Ind. 02 '!G46</f>
        <v>9.0595235824584961</v>
      </c>
      <c r="E46" s="6" t="e">
        <f>+'Ind. 02 '!#REF!</f>
        <v>#REF!</v>
      </c>
      <c r="F46" s="6">
        <f>+'Ind. 02 '!H46</f>
        <v>9.1928577423095703</v>
      </c>
      <c r="G46" s="6">
        <f>+'Ind. 02 '!I46</f>
        <v>9.1261906623840332</v>
      </c>
      <c r="J46" s="8"/>
    </row>
    <row r="47" spans="1:10" x14ac:dyDescent="0.2">
      <c r="A47" s="10">
        <v>45</v>
      </c>
      <c r="B47" s="11">
        <v>2001</v>
      </c>
      <c r="C47" s="139" t="s">
        <v>63</v>
      </c>
      <c r="D47" s="6">
        <f>+'Ind. 02 '!G47</f>
        <v>8.5300006866455078</v>
      </c>
      <c r="E47" s="6" t="e">
        <f>+'Ind. 02 '!#REF!</f>
        <v>#REF!</v>
      </c>
      <c r="F47" s="6">
        <f>+'Ind. 02 '!H47</f>
        <v>8.9000005722045898</v>
      </c>
      <c r="G47" s="6">
        <f>+'Ind. 02 '!I47</f>
        <v>8.7150006294250488</v>
      </c>
      <c r="J47" s="8"/>
    </row>
    <row r="48" spans="1:10" x14ac:dyDescent="0.2">
      <c r="A48" s="4">
        <v>46</v>
      </c>
      <c r="B48" s="5">
        <v>2001</v>
      </c>
      <c r="C48" s="139" t="s">
        <v>120</v>
      </c>
      <c r="D48" s="6">
        <f>+'Ind. 02 '!G48</f>
        <v>9.3833332061767578</v>
      </c>
      <c r="E48" s="6" t="e">
        <f>+'Ind. 02 '!#REF!</f>
        <v>#REF!</v>
      </c>
      <c r="F48" s="6">
        <f>+'Ind. 02 '!H48</f>
        <v>9.4636354446411133</v>
      </c>
      <c r="G48" s="6">
        <f>+'Ind. 02 '!I48</f>
        <v>9.4234843254089355</v>
      </c>
      <c r="J48" s="8"/>
    </row>
    <row r="49" spans="1:10" x14ac:dyDescent="0.2">
      <c r="A49" s="10">
        <v>47</v>
      </c>
      <c r="B49" s="11">
        <v>2001</v>
      </c>
      <c r="C49" s="139" t="s">
        <v>92</v>
      </c>
      <c r="D49" s="6">
        <f>+'Ind. 02 '!G49</f>
        <v>9.142857551574707</v>
      </c>
      <c r="E49" s="6" t="e">
        <f>+'Ind. 02 '!#REF!</f>
        <v>#REF!</v>
      </c>
      <c r="F49" s="6">
        <f>+'Ind. 02 '!H49</f>
        <v>9.1666669845581055</v>
      </c>
      <c r="G49" s="6">
        <f>+'Ind. 02 '!I49</f>
        <v>9.1547622680664063</v>
      </c>
      <c r="J49" s="8"/>
    </row>
    <row r="50" spans="1:10" x14ac:dyDescent="0.2">
      <c r="A50" s="4">
        <v>48</v>
      </c>
      <c r="B50" s="5">
        <v>2001</v>
      </c>
      <c r="C50" s="139" t="s">
        <v>43</v>
      </c>
      <c r="D50" s="6">
        <f>+'Ind. 02 '!G50</f>
        <v>8.9714288711547852</v>
      </c>
      <c r="E50" s="6" t="e">
        <f>+'Ind. 02 '!#REF!</f>
        <v>#REF!</v>
      </c>
      <c r="F50" s="6">
        <f>+'Ind. 02 '!H50</f>
        <v>8.9375</v>
      </c>
      <c r="G50" s="6">
        <f>+'Ind. 02 '!I50</f>
        <v>8.9544644355773926</v>
      </c>
      <c r="J50" s="8"/>
    </row>
    <row r="51" spans="1:10" x14ac:dyDescent="0.2">
      <c r="A51" s="10">
        <v>49</v>
      </c>
      <c r="B51" s="11">
        <v>2002</v>
      </c>
      <c r="C51" s="139" t="s">
        <v>49</v>
      </c>
      <c r="D51" s="6">
        <f>+'Ind. 02 '!G51</f>
        <v>8.7555551528930664</v>
      </c>
      <c r="E51" s="6" t="e">
        <f>+'Ind. 02 '!#REF!</f>
        <v>#REF!</v>
      </c>
      <c r="F51" s="6">
        <f>+'Ind. 02 '!H51</f>
        <v>9.0428571701049805</v>
      </c>
      <c r="G51" s="6">
        <f>+'Ind. 02 '!I51</f>
        <v>8.8992061614990234</v>
      </c>
      <c r="J51" s="8"/>
    </row>
    <row r="52" spans="1:10" x14ac:dyDescent="0.2">
      <c r="A52" s="4">
        <v>50</v>
      </c>
      <c r="B52" s="5">
        <v>2002</v>
      </c>
      <c r="C52" s="139" t="s">
        <v>122</v>
      </c>
      <c r="D52" s="6">
        <f>+'Ind. 02 '!G52</f>
        <v>9.2909088134765625</v>
      </c>
      <c r="E52" s="6" t="e">
        <f>+'Ind. 02 '!#REF!</f>
        <v>#REF!</v>
      </c>
      <c r="F52" s="6">
        <f>+'Ind. 02 '!H52</f>
        <v>9.2857141494750977</v>
      </c>
      <c r="G52" s="6">
        <f>+'Ind. 02 '!I52</f>
        <v>9.2883114814758301</v>
      </c>
      <c r="J52" s="8"/>
    </row>
    <row r="53" spans="1:10" x14ac:dyDescent="0.2">
      <c r="A53" s="10">
        <v>51</v>
      </c>
      <c r="B53" s="11">
        <v>2002</v>
      </c>
      <c r="C53" s="139" t="s">
        <v>73</v>
      </c>
      <c r="D53" s="6">
        <f>+'Ind. 02 '!G53</f>
        <v>8.9779996871948242</v>
      </c>
      <c r="E53" s="6" t="e">
        <f>+'Ind. 02 '!#REF!</f>
        <v>#REF!</v>
      </c>
      <c r="F53" s="6">
        <f>+'Ind. 02 '!H53</f>
        <v>9.0450010299682617</v>
      </c>
      <c r="G53" s="6">
        <f>+'Ind. 02 '!I53</f>
        <v>9.011500358581543</v>
      </c>
      <c r="J53" s="8"/>
    </row>
    <row r="54" spans="1:10" x14ac:dyDescent="0.2">
      <c r="A54" s="4">
        <v>52</v>
      </c>
      <c r="B54" s="5">
        <v>2002</v>
      </c>
      <c r="C54" s="139" t="s">
        <v>94</v>
      </c>
      <c r="D54" s="6">
        <f>+'Ind. 02 '!G54</f>
        <v>8.7014284133911133</v>
      </c>
      <c r="E54" s="6" t="e">
        <f>+'Ind. 02 '!#REF!</f>
        <v>#REF!</v>
      </c>
      <c r="F54" s="6">
        <f>+'Ind. 02 '!H54</f>
        <v>8.9400005340576172</v>
      </c>
      <c r="G54" s="6">
        <f>+'Ind. 02 '!I54</f>
        <v>8.8207144737243652</v>
      </c>
      <c r="J54" s="8"/>
    </row>
    <row r="55" spans="1:10" x14ac:dyDescent="0.2">
      <c r="A55" s="10">
        <v>53</v>
      </c>
      <c r="B55" s="11">
        <v>2002</v>
      </c>
      <c r="C55" s="139" t="s">
        <v>84</v>
      </c>
      <c r="D55" s="6">
        <f>+'Ind. 02 '!G55</f>
        <v>8.6909093856811523</v>
      </c>
      <c r="E55" s="6" t="e">
        <f>+'Ind. 02 '!#REF!</f>
        <v>#REF!</v>
      </c>
      <c r="F55" s="6">
        <f>+'Ind. 02 '!H55</f>
        <v>9.0749998092651367</v>
      </c>
      <c r="G55" s="6">
        <f>+'Ind. 02 '!I55</f>
        <v>8.8829545974731445</v>
      </c>
      <c r="J55" s="8"/>
    </row>
    <row r="56" spans="1:10" x14ac:dyDescent="0.2">
      <c r="A56" s="4">
        <v>54</v>
      </c>
      <c r="B56" s="5">
        <v>2002</v>
      </c>
      <c r="C56" s="139" t="s">
        <v>128</v>
      </c>
      <c r="D56" s="6">
        <f>+'Ind. 02 '!G56</f>
        <v>9.3400001525878906</v>
      </c>
      <c r="E56" s="6" t="e">
        <f>+'Ind. 02 '!#REF!</f>
        <v>#REF!</v>
      </c>
      <c r="F56" s="6">
        <f>+'Ind. 02 '!H56</f>
        <v>9.5333337783813477</v>
      </c>
      <c r="G56" s="6">
        <f>+'Ind. 02 '!I56</f>
        <v>9.4366669654846191</v>
      </c>
      <c r="J56" s="8"/>
    </row>
    <row r="57" spans="1:10" x14ac:dyDescent="0.2">
      <c r="A57" s="10">
        <v>55</v>
      </c>
      <c r="B57" s="11" t="s">
        <v>30</v>
      </c>
      <c r="C57" s="139" t="s">
        <v>31</v>
      </c>
      <c r="D57" s="6">
        <f>+'Ind. 02 '!G57</f>
        <v>9.4788885116577148</v>
      </c>
      <c r="E57" s="6" t="e">
        <f>+'Ind. 02 '!#REF!</f>
        <v>#REF!</v>
      </c>
      <c r="F57" s="6">
        <f>+'Ind. 02 '!H57</f>
        <v>9.3888893127441406</v>
      </c>
      <c r="G57" s="6">
        <f>+'Ind. 02 '!I57</f>
        <v>9.4338889122009277</v>
      </c>
      <c r="J57" s="8"/>
    </row>
    <row r="58" spans="1:10" x14ac:dyDescent="0.2">
      <c r="A58" s="4">
        <v>56</v>
      </c>
      <c r="B58" s="5" t="s">
        <v>30</v>
      </c>
      <c r="C58" s="139" t="s">
        <v>42</v>
      </c>
      <c r="D58" s="6">
        <f>+'Ind. 02 '!G58</f>
        <v>8.9142856597900391</v>
      </c>
      <c r="E58" s="6" t="e">
        <f>+'Ind. 02 '!#REF!</f>
        <v>#REF!</v>
      </c>
      <c r="F58" s="6">
        <f>+'Ind. 02 '!H58</f>
        <v>9</v>
      </c>
      <c r="G58" s="6">
        <f>+'Ind. 02 '!I58</f>
        <v>8.9571428298950195</v>
      </c>
      <c r="J58" s="8"/>
    </row>
    <row r="59" spans="1:10" x14ac:dyDescent="0.2">
      <c r="A59" s="10">
        <v>57</v>
      </c>
      <c r="B59" s="11" t="s">
        <v>30</v>
      </c>
      <c r="C59" s="139" t="s">
        <v>125</v>
      </c>
      <c r="D59" s="6">
        <f>+'Ind. 02 '!G59</f>
        <v>9.1316671371459961</v>
      </c>
      <c r="E59" s="6" t="e">
        <f>+'Ind. 02 '!#REF!</f>
        <v>#REF!</v>
      </c>
      <c r="F59" s="6">
        <f>+'Ind. 02 '!H59</f>
        <v>9.5549993515014648</v>
      </c>
      <c r="G59" s="6">
        <f>+'Ind. 02 '!I59</f>
        <v>9.3433332443237305</v>
      </c>
      <c r="J59" s="8"/>
    </row>
    <row r="60" spans="1:10" x14ac:dyDescent="0.2">
      <c r="A60" s="4">
        <v>58</v>
      </c>
      <c r="B60" s="5">
        <v>2004</v>
      </c>
      <c r="C60" s="139" t="s">
        <v>108</v>
      </c>
      <c r="D60" s="6">
        <f>+'Ind. 02 '!G60</f>
        <v>9.1500005722045898</v>
      </c>
      <c r="E60" s="6" t="e">
        <f>+'Ind. 02 '!#REF!</f>
        <v>#REF!</v>
      </c>
      <c r="F60" s="6">
        <f>+'Ind. 02 '!H60</f>
        <v>9.25</v>
      </c>
      <c r="G60" s="6">
        <f>+'Ind. 02 '!I60</f>
        <v>9.2000002861022949</v>
      </c>
      <c r="J60" s="8"/>
    </row>
    <row r="61" spans="1:10" x14ac:dyDescent="0.2">
      <c r="A61" s="10">
        <v>59</v>
      </c>
      <c r="B61" s="11">
        <v>2004</v>
      </c>
      <c r="C61" s="139" t="s">
        <v>35</v>
      </c>
      <c r="D61" s="6">
        <f>+'Ind. 02 '!G61</f>
        <v>8.4597072601318359</v>
      </c>
      <c r="E61" s="6" t="e">
        <f>+'Ind. 02 '!#REF!</f>
        <v>#REF!</v>
      </c>
      <c r="F61" s="6">
        <f>+'Ind. 02 '!H61</f>
        <v>9.1591672897338867</v>
      </c>
      <c r="G61" s="6">
        <f>+'Ind. 02 '!I61</f>
        <v>8.8094372749328613</v>
      </c>
      <c r="J61" s="8"/>
    </row>
    <row r="62" spans="1:10" x14ac:dyDescent="0.2">
      <c r="A62" s="4">
        <v>60</v>
      </c>
      <c r="B62" s="5">
        <v>2004</v>
      </c>
      <c r="C62" s="139" t="s">
        <v>83</v>
      </c>
      <c r="D62" s="6">
        <f>+'Ind. 02 '!G62</f>
        <v>8.5842866897583008</v>
      </c>
      <c r="E62" s="6" t="e">
        <f>+'Ind. 02 '!#REF!</f>
        <v>#REF!</v>
      </c>
      <c r="F62" s="6">
        <f>+'Ind. 02 '!H62</f>
        <v>8.733332633972168</v>
      </c>
      <c r="G62" s="6">
        <f>+'Ind. 02 '!I62</f>
        <v>8.6588096618652344</v>
      </c>
      <c r="J62" s="8"/>
    </row>
    <row r="63" spans="1:10" x14ac:dyDescent="0.2">
      <c r="A63" s="10">
        <v>61</v>
      </c>
      <c r="B63" s="11">
        <v>2006</v>
      </c>
      <c r="C63" s="139" t="s">
        <v>40</v>
      </c>
      <c r="D63" s="6">
        <f>+'Ind. 02 '!G63</f>
        <v>8.7124996185302734</v>
      </c>
      <c r="E63" s="6" t="e">
        <f>+'Ind. 02 '!#REF!</f>
        <v>#REF!</v>
      </c>
      <c r="F63" s="6">
        <f>+'Ind. 02 '!H63</f>
        <v>8.9857149124145508</v>
      </c>
      <c r="G63" s="6">
        <f>+'Ind. 02 '!I63</f>
        <v>8.8491072654724121</v>
      </c>
      <c r="J63" s="8"/>
    </row>
    <row r="64" spans="1:10" x14ac:dyDescent="0.2">
      <c r="A64" s="4">
        <v>62</v>
      </c>
      <c r="B64" s="5">
        <v>2007</v>
      </c>
      <c r="C64" s="139" t="s">
        <v>59</v>
      </c>
      <c r="D64" s="6">
        <f>+'Ind. 02 '!G64</f>
        <v>8.9499998092651367</v>
      </c>
      <c r="E64" s="6" t="e">
        <f>+'Ind. 02 '!#REF!</f>
        <v>#REF!</v>
      </c>
      <c r="F64" s="6">
        <f>+'Ind. 02 '!H64</f>
        <v>8.8999996185302734</v>
      </c>
      <c r="G64" s="6">
        <f>+'Ind. 02 '!I64</f>
        <v>8.9249997138977051</v>
      </c>
      <c r="J64" s="8"/>
    </row>
    <row r="65" spans="1:10" x14ac:dyDescent="0.2">
      <c r="A65" s="10">
        <v>63</v>
      </c>
      <c r="B65" s="11">
        <v>2007</v>
      </c>
      <c r="C65" s="139" t="s">
        <v>22</v>
      </c>
      <c r="D65" s="6">
        <f>+'Ind. 02 '!G65</f>
        <v>9.046666145324707</v>
      </c>
      <c r="E65" s="6" t="e">
        <f>+'Ind. 02 '!#REF!</f>
        <v>#REF!</v>
      </c>
      <c r="F65" s="6">
        <f>+'Ind. 02 '!H65</f>
        <v>8.8900003433227539</v>
      </c>
      <c r="G65" s="6">
        <f>+'Ind. 02 '!I65</f>
        <v>8.9683332443237305</v>
      </c>
      <c r="J65" s="8"/>
    </row>
    <row r="66" spans="1:10" x14ac:dyDescent="0.2">
      <c r="A66" s="4">
        <v>64</v>
      </c>
      <c r="B66" s="5">
        <v>2008</v>
      </c>
      <c r="C66" s="139" t="s">
        <v>85</v>
      </c>
      <c r="D66" s="6">
        <f>+'Ind. 02 '!G66</f>
        <v>9.125</v>
      </c>
      <c r="E66" s="6" t="e">
        <f>+'Ind. 02 '!#REF!</f>
        <v>#REF!</v>
      </c>
      <c r="F66" s="6">
        <f>+'Ind. 02 '!H66</f>
        <v>9.1833333969116211</v>
      </c>
      <c r="G66" s="6">
        <f>+'Ind. 02 '!I66</f>
        <v>9.1541666984558105</v>
      </c>
      <c r="J66" s="8"/>
    </row>
    <row r="67" spans="1:10" x14ac:dyDescent="0.2">
      <c r="A67" s="10">
        <v>65</v>
      </c>
      <c r="B67" s="11">
        <v>2008</v>
      </c>
      <c r="C67" s="139" t="s">
        <v>58</v>
      </c>
      <c r="D67" s="6">
        <f>+'Ind. 02 '!G67</f>
        <v>9</v>
      </c>
      <c r="E67" s="6" t="e">
        <f>+'Ind. 02 '!#REF!</f>
        <v>#REF!</v>
      </c>
      <c r="F67" s="6">
        <f>+'Ind. 02 '!H67</f>
        <v>9</v>
      </c>
      <c r="G67" s="6">
        <f>+'Ind. 02 '!I67</f>
        <v>9</v>
      </c>
      <c r="J67" s="8"/>
    </row>
    <row r="68" spans="1:10" x14ac:dyDescent="0.2">
      <c r="A68" s="4">
        <v>66</v>
      </c>
      <c r="B68" s="5">
        <v>2008</v>
      </c>
      <c r="C68" s="139" t="s">
        <v>121</v>
      </c>
      <c r="D68" s="6">
        <f>+'Ind. 02 '!G68</f>
        <v>9.0555553436279297</v>
      </c>
      <c r="E68" s="6" t="e">
        <f>+'Ind. 02 '!#REF!</f>
        <v>#REF!</v>
      </c>
      <c r="F68" s="6">
        <f>+'Ind. 02 '!H68</f>
        <v>9.2299995422363281</v>
      </c>
      <c r="G68" s="6">
        <f>+'Ind. 02 '!I68</f>
        <v>9.1427774429321289</v>
      </c>
      <c r="J68" s="8"/>
    </row>
    <row r="69" spans="1:10" x14ac:dyDescent="0.2">
      <c r="A69" s="10">
        <v>67</v>
      </c>
      <c r="B69" s="11">
        <v>2008</v>
      </c>
      <c r="C69" s="139" t="s">
        <v>62</v>
      </c>
      <c r="D69" s="6">
        <f>+'Ind. 02 '!G69</f>
        <v>8.2624998092651367</v>
      </c>
      <c r="E69" s="6" t="e">
        <f>+'Ind. 02 '!#REF!</f>
        <v>#REF!</v>
      </c>
      <c r="F69" s="6">
        <f>+'Ind. 02 '!H69</f>
        <v>9.2374992370605469</v>
      </c>
      <c r="G69" s="6">
        <f>+'Ind. 02 '!I69</f>
        <v>8.7499995231628418</v>
      </c>
      <c r="J69" s="8"/>
    </row>
    <row r="70" spans="1:10" x14ac:dyDescent="0.2">
      <c r="A70" s="4">
        <v>68</v>
      </c>
      <c r="B70" s="5">
        <v>2008</v>
      </c>
      <c r="C70" s="139" t="s">
        <v>27</v>
      </c>
      <c r="D70" s="6">
        <f>+'Ind. 02 '!G70</f>
        <v>8.6000003814697266</v>
      </c>
      <c r="E70" s="6" t="e">
        <f>+'Ind. 02 '!#REF!</f>
        <v>#REF!</v>
      </c>
      <c r="F70" s="6">
        <f>+'Ind. 02 '!H70</f>
        <v>8.6600008010864258</v>
      </c>
      <c r="G70" s="6">
        <f>+'Ind. 02 '!I70</f>
        <v>8.6300005912780762</v>
      </c>
      <c r="J70" s="8"/>
    </row>
    <row r="71" spans="1:10" x14ac:dyDescent="0.2">
      <c r="A71" s="10">
        <v>69</v>
      </c>
      <c r="B71" s="11">
        <v>2008</v>
      </c>
      <c r="C71" s="139" t="s">
        <v>90</v>
      </c>
      <c r="D71" s="6">
        <f>+'Ind. 02 '!G71</f>
        <v>9.0216665267944336</v>
      </c>
      <c r="E71" s="6" t="e">
        <f>+'Ind. 02 '!#REF!</f>
        <v>#REF!</v>
      </c>
      <c r="F71" s="6">
        <f>+'Ind. 02 '!H71</f>
        <v>9.185999870300293</v>
      </c>
      <c r="G71" s="6">
        <f>+'Ind. 02 '!I71</f>
        <v>9.1038331985473633</v>
      </c>
      <c r="J71" s="8"/>
    </row>
    <row r="72" spans="1:10" x14ac:dyDescent="0.2">
      <c r="A72" s="4">
        <v>70</v>
      </c>
      <c r="B72" s="5">
        <v>2008</v>
      </c>
      <c r="C72" s="139" t="s">
        <v>57</v>
      </c>
      <c r="D72" s="6">
        <f>+'Ind. 02 '!G72</f>
        <v>8.5</v>
      </c>
      <c r="E72" s="6" t="e">
        <f>+'Ind. 02 '!#REF!</f>
        <v>#REF!</v>
      </c>
      <c r="F72" s="6">
        <f>+'Ind. 02 '!H72</f>
        <v>0</v>
      </c>
      <c r="G72" s="6">
        <f>+'Ind. 02 '!I72</f>
        <v>8.5</v>
      </c>
      <c r="J72" s="8"/>
    </row>
    <row r="73" spans="1:10" x14ac:dyDescent="0.2">
      <c r="A73" s="10">
        <v>71</v>
      </c>
      <c r="B73" s="11">
        <v>2008</v>
      </c>
      <c r="C73" s="139" t="s">
        <v>45</v>
      </c>
      <c r="D73" s="6">
        <f>+'Ind. 02 '!G73</f>
        <v>8.8442859649658203</v>
      </c>
      <c r="E73" s="6" t="e">
        <f>+'Ind. 02 '!#REF!</f>
        <v>#REF!</v>
      </c>
      <c r="F73" s="6">
        <f>+'Ind. 02 '!H73</f>
        <v>8.9650001525878906</v>
      </c>
      <c r="G73" s="6">
        <f>+'Ind. 02 '!I73</f>
        <v>8.9046430587768555</v>
      </c>
      <c r="J73" s="8"/>
    </row>
    <row r="74" spans="1:10" x14ac:dyDescent="0.2">
      <c r="A74" s="4">
        <v>72</v>
      </c>
      <c r="B74" s="5">
        <v>2008</v>
      </c>
      <c r="C74" s="139" t="s">
        <v>80</v>
      </c>
      <c r="D74" s="6">
        <f>+'Ind. 02 '!G74</f>
        <v>8.9249992370605469</v>
      </c>
      <c r="E74" s="6" t="e">
        <f>+'Ind. 02 '!#REF!</f>
        <v>#REF!</v>
      </c>
      <c r="F74" s="6">
        <f>+'Ind. 02 '!H74</f>
        <v>8.9200000762939453</v>
      </c>
      <c r="G74" s="6">
        <f>+'Ind. 02 '!I74</f>
        <v>8.9224996566772461</v>
      </c>
      <c r="J74" s="8"/>
    </row>
    <row r="75" spans="1:10" x14ac:dyDescent="0.2">
      <c r="A75" s="10">
        <v>73</v>
      </c>
      <c r="B75" s="11">
        <v>2008</v>
      </c>
      <c r="C75" s="139" t="s">
        <v>68</v>
      </c>
      <c r="D75" s="6">
        <f>+'Ind. 02 '!G75</f>
        <v>8.8677778244018555</v>
      </c>
      <c r="E75" s="6" t="e">
        <f>+'Ind. 02 '!#REF!</f>
        <v>#REF!</v>
      </c>
      <c r="F75" s="6">
        <f>+'Ind. 02 '!H75</f>
        <v>9.1737499237060547</v>
      </c>
      <c r="G75" s="6">
        <f>+'Ind. 02 '!I75</f>
        <v>9.0207638740539551</v>
      </c>
      <c r="J75" s="8"/>
    </row>
    <row r="76" spans="1:10" x14ac:dyDescent="0.2">
      <c r="A76" s="4">
        <v>74</v>
      </c>
      <c r="B76" s="5">
        <v>2008</v>
      </c>
      <c r="C76" s="139" t="s">
        <v>24</v>
      </c>
      <c r="D76" s="6">
        <f>+'Ind. 02 '!G76</f>
        <v>8.6500005722045898</v>
      </c>
      <c r="E76" s="6" t="e">
        <f>+'Ind. 02 '!#REF!</f>
        <v>#REF!</v>
      </c>
      <c r="F76" s="6">
        <f>+'Ind. 02 '!H76</f>
        <v>8.7375001907348633</v>
      </c>
      <c r="G76" s="6">
        <f>+'Ind. 02 '!I76</f>
        <v>8.6937503814697266</v>
      </c>
      <c r="J76" s="8"/>
    </row>
    <row r="77" spans="1:10" x14ac:dyDescent="0.2">
      <c r="A77" s="10">
        <v>75</v>
      </c>
      <c r="B77" s="11">
        <v>2010</v>
      </c>
      <c r="C77" s="139" t="s">
        <v>72</v>
      </c>
      <c r="D77" s="6">
        <f>+'Ind. 02 '!G77</f>
        <v>9.1239995956420898</v>
      </c>
      <c r="E77" s="6" t="e">
        <f>+'Ind. 02 '!#REF!</f>
        <v>#REF!</v>
      </c>
      <c r="F77" s="6">
        <f>+'Ind. 02 '!H77</f>
        <v>9.1800003051757813</v>
      </c>
      <c r="G77" s="6">
        <f>+'Ind. 02 '!I77</f>
        <v>9.1519999504089355</v>
      </c>
      <c r="J77" s="8"/>
    </row>
    <row r="78" spans="1:10" x14ac:dyDescent="0.2">
      <c r="A78" s="4">
        <v>76</v>
      </c>
      <c r="B78" s="5">
        <v>2010</v>
      </c>
      <c r="C78" s="139" t="s">
        <v>9</v>
      </c>
      <c r="D78" s="6">
        <f>+'Ind. 02 '!G78</f>
        <v>8.5500001907348633</v>
      </c>
      <c r="E78" s="6" t="e">
        <f>+'Ind. 02 '!#REF!</f>
        <v>#REF!</v>
      </c>
      <c r="F78" s="6">
        <f>+'Ind. 02 '!H78</f>
        <v>7.9666671752929688</v>
      </c>
      <c r="G78" s="6">
        <f>+'Ind. 02 '!I78</f>
        <v>8.258333683013916</v>
      </c>
      <c r="J78" s="8"/>
    </row>
    <row r="79" spans="1:10" x14ac:dyDescent="0.2">
      <c r="A79" s="10">
        <v>77</v>
      </c>
      <c r="B79" s="11">
        <v>2010</v>
      </c>
      <c r="C79" s="139" t="s">
        <v>102</v>
      </c>
      <c r="D79" s="6">
        <f>+'Ind. 02 '!G79</f>
        <v>8.8816671371459961</v>
      </c>
      <c r="E79" s="6" t="e">
        <f>+'Ind. 02 '!#REF!</f>
        <v>#REF!</v>
      </c>
      <c r="F79" s="6">
        <f>+'Ind. 02 '!H79</f>
        <v>9.2100000381469727</v>
      </c>
      <c r="G79" s="6">
        <f>+'Ind. 02 '!I79</f>
        <v>9.0458335876464844</v>
      </c>
      <c r="J79" s="8"/>
    </row>
    <row r="80" spans="1:10" x14ac:dyDescent="0.2">
      <c r="A80" s="4">
        <v>78</v>
      </c>
      <c r="B80" s="5">
        <v>2010</v>
      </c>
      <c r="C80" s="139" t="s">
        <v>118</v>
      </c>
      <c r="D80" s="6">
        <f>+'Ind. 02 '!G80</f>
        <v>9.2387495040893555</v>
      </c>
      <c r="E80" s="6" t="e">
        <f>+'Ind. 02 '!#REF!</f>
        <v>#REF!</v>
      </c>
      <c r="F80" s="6">
        <f>+'Ind. 02 '!H80</f>
        <v>9.2857141494750977</v>
      </c>
      <c r="G80" s="6">
        <f>+'Ind. 02 '!I80</f>
        <v>9.2622318267822266</v>
      </c>
      <c r="J80" s="8"/>
    </row>
    <row r="81" spans="1:10" x14ac:dyDescent="0.2">
      <c r="A81" s="10">
        <v>79</v>
      </c>
      <c r="B81" s="11">
        <v>2010</v>
      </c>
      <c r="C81" s="139" t="s">
        <v>115</v>
      </c>
      <c r="D81" s="6">
        <f>+'Ind. 02 '!G81</f>
        <v>8.5999994277954102</v>
      </c>
      <c r="E81" s="6" t="e">
        <f>+'Ind. 02 '!#REF!</f>
        <v>#REF!</v>
      </c>
      <c r="F81" s="6">
        <f>+'Ind. 02 '!H81</f>
        <v>9.1000003814697266</v>
      </c>
      <c r="G81" s="6">
        <f>+'Ind. 02 '!I81</f>
        <v>8.8499999046325684</v>
      </c>
      <c r="J81" s="8"/>
    </row>
    <row r="82" spans="1:10" x14ac:dyDescent="0.2">
      <c r="A82" s="4">
        <v>80</v>
      </c>
      <c r="B82" s="5">
        <v>2011</v>
      </c>
      <c r="C82" s="139" t="s">
        <v>106</v>
      </c>
      <c r="D82" s="6">
        <f>+'Ind. 02 '!G82</f>
        <v>9.2300004959106445</v>
      </c>
      <c r="E82" s="6" t="e">
        <f>+'Ind. 02 '!#REF!</f>
        <v>#REF!</v>
      </c>
      <c r="F82" s="6">
        <f>+'Ind. 02 '!H82</f>
        <v>8.7849998474121094</v>
      </c>
      <c r="G82" s="6">
        <f>+'Ind. 02 '!I82</f>
        <v>9.007500171661377</v>
      </c>
      <c r="J82" s="8"/>
    </row>
    <row r="83" spans="1:10" x14ac:dyDescent="0.2">
      <c r="A83" s="10">
        <v>81</v>
      </c>
      <c r="B83" s="11">
        <v>2011</v>
      </c>
      <c r="C83" s="139" t="s">
        <v>78</v>
      </c>
      <c r="D83" s="6">
        <f>+'Ind. 02 '!G83</f>
        <v>8.8999996185302734</v>
      </c>
      <c r="E83" s="6" t="e">
        <f>+'Ind. 02 '!#REF!</f>
        <v>#REF!</v>
      </c>
      <c r="F83" s="6">
        <f>+'Ind. 02 '!H83</f>
        <v>8.8999996185302734</v>
      </c>
      <c r="G83" s="6">
        <f>+'Ind. 02 '!I83</f>
        <v>8.8999996185302734</v>
      </c>
      <c r="J83" s="8"/>
    </row>
    <row r="84" spans="1:10" x14ac:dyDescent="0.2">
      <c r="A84" s="4">
        <v>82</v>
      </c>
      <c r="B84" s="5">
        <v>2011</v>
      </c>
      <c r="C84" s="139" t="s">
        <v>114</v>
      </c>
      <c r="D84" s="6">
        <f>+'Ind. 02 '!G84</f>
        <v>9.1366662979125977</v>
      </c>
      <c r="E84" s="6" t="e">
        <f>+'Ind. 02 '!#REF!</f>
        <v>#REF!</v>
      </c>
      <c r="F84" s="6">
        <f>+'Ind. 02 '!H84</f>
        <v>9.2799997329711914</v>
      </c>
      <c r="G84" s="6">
        <f>+'Ind. 02 '!I84</f>
        <v>9.2083330154418945</v>
      </c>
      <c r="J84" s="8"/>
    </row>
    <row r="85" spans="1:10" x14ac:dyDescent="0.2">
      <c r="A85" s="10">
        <v>83</v>
      </c>
      <c r="B85" s="11">
        <v>2011</v>
      </c>
      <c r="C85" s="139" t="s">
        <v>119</v>
      </c>
      <c r="D85" s="6">
        <f>+'Ind. 02 '!G85</f>
        <v>8.8566665649414063</v>
      </c>
      <c r="E85" s="6" t="e">
        <f>+'Ind. 02 '!#REF!</f>
        <v>#REF!</v>
      </c>
      <c r="F85" s="6">
        <f>+'Ind. 02 '!H85</f>
        <v>9.0666666030883789</v>
      </c>
      <c r="G85" s="6">
        <f>+'Ind. 02 '!I85</f>
        <v>8.9616665840148926</v>
      </c>
      <c r="J85" s="8"/>
    </row>
    <row r="86" spans="1:10" x14ac:dyDescent="0.2">
      <c r="A86" s="4">
        <v>84</v>
      </c>
      <c r="B86" s="5">
        <v>2011</v>
      </c>
      <c r="C86" s="139" t="s">
        <v>79</v>
      </c>
      <c r="D86" s="6">
        <f>+'Ind. 02 '!G86</f>
        <v>9.3260002136230469</v>
      </c>
      <c r="E86" s="6" t="e">
        <f>+'Ind. 02 '!#REF!</f>
        <v>#REF!</v>
      </c>
      <c r="F86" s="6">
        <f>+'Ind. 02 '!H86</f>
        <v>9.375</v>
      </c>
      <c r="G86" s="6">
        <f>+'Ind. 02 '!I86</f>
        <v>9.3505001068115234</v>
      </c>
      <c r="J86" s="8"/>
    </row>
    <row r="87" spans="1:10" x14ac:dyDescent="0.2">
      <c r="A87" s="10">
        <v>85</v>
      </c>
      <c r="B87" s="11">
        <v>2011</v>
      </c>
      <c r="C87" s="139" t="s">
        <v>53</v>
      </c>
      <c r="D87" s="6">
        <f>+'Ind. 02 '!G87</f>
        <v>9.1374998092651367</v>
      </c>
      <c r="E87" s="6" t="e">
        <f>+'Ind. 02 '!#REF!</f>
        <v>#REF!</v>
      </c>
      <c r="F87" s="6">
        <f>+'Ind. 02 '!H87</f>
        <v>8.9599990844726563</v>
      </c>
      <c r="G87" s="6">
        <f>+'Ind. 02 '!I87</f>
        <v>9.0487494468688965</v>
      </c>
      <c r="J87" s="8"/>
    </row>
    <row r="88" spans="1:10" x14ac:dyDescent="0.2">
      <c r="A88" s="4">
        <v>86</v>
      </c>
      <c r="B88" s="5">
        <v>2011</v>
      </c>
      <c r="C88" s="139" t="s">
        <v>65</v>
      </c>
      <c r="D88" s="6">
        <f>+'Ind. 02 '!G88</f>
        <v>9.1000003814697266</v>
      </c>
      <c r="E88" s="6" t="e">
        <f>+'Ind. 02 '!#REF!</f>
        <v>#REF!</v>
      </c>
      <c r="F88" s="6">
        <f>+'Ind. 02 '!H88</f>
        <v>9</v>
      </c>
      <c r="G88" s="6">
        <f>+'Ind. 02 '!I88</f>
        <v>9.0500001907348633</v>
      </c>
      <c r="J88" s="8"/>
    </row>
    <row r="89" spans="1:10" x14ac:dyDescent="0.2">
      <c r="A89" s="10">
        <v>87</v>
      </c>
      <c r="B89" s="11">
        <v>2011</v>
      </c>
      <c r="C89" s="139" t="s">
        <v>28</v>
      </c>
      <c r="D89" s="6">
        <f>+'Ind. 02 '!G89</f>
        <v>8.555999755859375</v>
      </c>
      <c r="E89" s="6" t="e">
        <f>+'Ind. 02 '!#REF!</f>
        <v>#REF!</v>
      </c>
      <c r="F89" s="6">
        <f>+'Ind. 02 '!H89</f>
        <v>9.0249996185302734</v>
      </c>
      <c r="G89" s="6">
        <f>+'Ind. 02 '!I89</f>
        <v>8.7904996871948242</v>
      </c>
      <c r="J89" s="8"/>
    </row>
    <row r="90" spans="1:10" x14ac:dyDescent="0.2">
      <c r="A90" s="4">
        <v>88</v>
      </c>
      <c r="B90" s="5">
        <v>2011</v>
      </c>
      <c r="C90" s="139" t="s">
        <v>17</v>
      </c>
      <c r="D90" s="6">
        <f>+'Ind. 02 '!G90</f>
        <v>8.9979991912841797</v>
      </c>
      <c r="E90" s="6" t="e">
        <f>+'Ind. 02 '!#REF!</f>
        <v>#REF!</v>
      </c>
      <c r="F90" s="6">
        <f>+'Ind. 02 '!H90</f>
        <v>9.4333333969116211</v>
      </c>
      <c r="G90" s="6">
        <f>+'Ind. 02 '!I90</f>
        <v>9.2156662940979004</v>
      </c>
      <c r="J90" s="8"/>
    </row>
    <row r="91" spans="1:10" x14ac:dyDescent="0.2">
      <c r="A91" s="10">
        <v>89</v>
      </c>
      <c r="B91" s="11">
        <v>2011</v>
      </c>
      <c r="C91" s="139" t="s">
        <v>124</v>
      </c>
      <c r="D91" s="6">
        <f>+'Ind. 02 '!G91</f>
        <v>9.119999885559082</v>
      </c>
      <c r="E91" s="6" t="e">
        <f>+'Ind. 02 '!#REF!</f>
        <v>#REF!</v>
      </c>
      <c r="F91" s="6">
        <f>+'Ind. 02 '!H91</f>
        <v>9.1000003814697266</v>
      </c>
      <c r="G91" s="6">
        <f>+'Ind. 02 '!I91</f>
        <v>9.1100001335144043</v>
      </c>
      <c r="J91" s="8"/>
    </row>
    <row r="92" spans="1:10" x14ac:dyDescent="0.2">
      <c r="A92" s="4">
        <v>90</v>
      </c>
      <c r="B92" s="5">
        <v>2012</v>
      </c>
      <c r="C92" s="139" t="s">
        <v>127</v>
      </c>
      <c r="D92" s="6">
        <f>+'Ind. 02 '!G92</f>
        <v>9.4633340835571289</v>
      </c>
      <c r="E92" s="6" t="e">
        <f>+'Ind. 02 '!#REF!</f>
        <v>#REF!</v>
      </c>
      <c r="F92" s="6">
        <f>+'Ind. 02 '!H92</f>
        <v>9.2200002670288086</v>
      </c>
      <c r="G92" s="6">
        <f>+'Ind. 02 '!I92</f>
        <v>9.3416671752929688</v>
      </c>
      <c r="J92" s="8"/>
    </row>
    <row r="93" spans="1:10" x14ac:dyDescent="0.2">
      <c r="A93" s="10">
        <v>91</v>
      </c>
      <c r="B93" s="11">
        <v>2012</v>
      </c>
      <c r="C93" s="139" t="s">
        <v>18</v>
      </c>
      <c r="D93" s="6">
        <f>+'Ind. 02 '!G93</f>
        <v>8.2433328628540039</v>
      </c>
      <c r="E93" s="6" t="e">
        <f>+'Ind. 02 '!#REF!</f>
        <v>#REF!</v>
      </c>
      <c r="F93" s="6">
        <f>+'Ind. 02 '!H93</f>
        <v>8.8599996566772461</v>
      </c>
      <c r="G93" s="6">
        <f>+'Ind. 02 '!I93</f>
        <v>8.551666259765625</v>
      </c>
      <c r="J93" s="8"/>
    </row>
    <row r="94" spans="1:10" x14ac:dyDescent="0.2">
      <c r="A94" s="4">
        <v>92</v>
      </c>
      <c r="B94" s="5">
        <v>2012</v>
      </c>
      <c r="C94" s="139" t="s">
        <v>61</v>
      </c>
      <c r="D94" s="6">
        <f>+'Ind. 02 '!G94</f>
        <v>8.9000005722045898</v>
      </c>
      <c r="E94" s="6" t="e">
        <f>+'Ind. 02 '!#REF!</f>
        <v>#REF!</v>
      </c>
      <c r="F94" s="6">
        <f>+'Ind. 02 '!H94</f>
        <v>9.0750007629394531</v>
      </c>
      <c r="G94" s="6">
        <f>+'Ind. 02 '!I94</f>
        <v>8.9875006675720215</v>
      </c>
      <c r="J94" s="8"/>
    </row>
    <row r="95" spans="1:10" x14ac:dyDescent="0.2">
      <c r="A95" s="10">
        <v>93</v>
      </c>
      <c r="B95" s="11">
        <v>2012</v>
      </c>
      <c r="C95" s="139" t="s">
        <v>111</v>
      </c>
      <c r="D95" s="6">
        <f>+'Ind. 02 '!G95</f>
        <v>8.8220005035400391</v>
      </c>
      <c r="E95" s="6" t="e">
        <f>+'Ind. 02 '!#REF!</f>
        <v>#REF!</v>
      </c>
      <c r="F95" s="6">
        <f>+'Ind. 02 '!H95</f>
        <v>9.1111106872558594</v>
      </c>
      <c r="G95" s="6">
        <f>+'Ind. 02 '!I95</f>
        <v>8.9665555953979492</v>
      </c>
      <c r="J95" s="8"/>
    </row>
    <row r="96" spans="1:10" x14ac:dyDescent="0.2">
      <c r="A96" s="4">
        <v>94</v>
      </c>
      <c r="B96" s="5">
        <v>2012</v>
      </c>
      <c r="C96" s="139" t="s">
        <v>100</v>
      </c>
      <c r="D96" s="6">
        <f>+'Ind. 02 '!G96</f>
        <v>9.0500001907348633</v>
      </c>
      <c r="E96" s="6" t="e">
        <f>+'Ind. 02 '!#REF!</f>
        <v>#REF!</v>
      </c>
      <c r="F96" s="6">
        <f>+'Ind. 02 '!H96</f>
        <v>9.0666666030883789</v>
      </c>
      <c r="G96" s="6">
        <f>+'Ind. 02 '!I96</f>
        <v>9.0583333969116211</v>
      </c>
      <c r="J96" s="8"/>
    </row>
    <row r="97" spans="1:11" x14ac:dyDescent="0.2">
      <c r="A97" s="10">
        <v>95</v>
      </c>
      <c r="B97" s="11">
        <v>2012</v>
      </c>
      <c r="C97" s="139" t="s">
        <v>71</v>
      </c>
      <c r="D97" s="6">
        <f>+'Ind. 02 '!G97</f>
        <v>9.0160007476806641</v>
      </c>
      <c r="E97" s="6" t="e">
        <f>+'Ind. 02 '!#REF!</f>
        <v>#REF!</v>
      </c>
      <c r="F97" s="6">
        <f>+'Ind. 02 '!H97</f>
        <v>8.9974994659423828</v>
      </c>
      <c r="G97" s="6">
        <f>+'Ind. 02 '!I97</f>
        <v>9.0067501068115234</v>
      </c>
      <c r="J97" s="8"/>
    </row>
    <row r="98" spans="1:11" x14ac:dyDescent="0.2">
      <c r="A98" s="4">
        <v>96</v>
      </c>
      <c r="B98" s="5">
        <v>2012</v>
      </c>
      <c r="C98" s="139" t="s">
        <v>109</v>
      </c>
      <c r="D98" s="6">
        <f>+'Ind. 02 '!G98</f>
        <v>9.1399993896484375</v>
      </c>
      <c r="E98" s="6" t="e">
        <f>+'Ind. 02 '!#REF!</f>
        <v>#REF!</v>
      </c>
      <c r="F98" s="6">
        <f>+'Ind. 02 '!H98</f>
        <v>9.2399997711181641</v>
      </c>
      <c r="G98" s="6">
        <f>+'Ind. 02 '!I98</f>
        <v>9.1899995803833008</v>
      </c>
      <c r="J98" s="8"/>
    </row>
    <row r="99" spans="1:11" x14ac:dyDescent="0.2">
      <c r="A99" s="10">
        <v>97</v>
      </c>
      <c r="B99" s="11">
        <v>2012</v>
      </c>
      <c r="C99" s="139" t="s">
        <v>86</v>
      </c>
      <c r="D99" s="6">
        <f>+'Ind. 02 '!G99</f>
        <v>8.1750001907348633</v>
      </c>
      <c r="E99" s="6" t="e">
        <f>+'Ind. 02 '!#REF!</f>
        <v>#REF!</v>
      </c>
      <c r="F99" s="6">
        <f>+'Ind. 02 '!H99</f>
        <v>8.5400009155273438</v>
      </c>
      <c r="G99" s="6">
        <f>+'Ind. 02 '!I99</f>
        <v>8.3575005531311035</v>
      </c>
      <c r="J99" s="8"/>
    </row>
    <row r="100" spans="1:11" x14ac:dyDescent="0.2">
      <c r="A100" s="4">
        <v>98</v>
      </c>
      <c r="B100" s="5">
        <v>2012</v>
      </c>
      <c r="C100" s="139" t="s">
        <v>87</v>
      </c>
      <c r="D100" s="6">
        <f>+'Ind. 02 '!G100</f>
        <v>8.9428567886352539</v>
      </c>
      <c r="E100" s="6" t="e">
        <f>+'Ind. 02 '!#REF!</f>
        <v>#REF!</v>
      </c>
      <c r="F100" s="6">
        <f>+'Ind. 02 '!H100</f>
        <v>8.983332633972168</v>
      </c>
      <c r="G100" s="6">
        <f>+'Ind. 02 '!I100</f>
        <v>8.9630947113037109</v>
      </c>
      <c r="J100" s="8"/>
    </row>
    <row r="101" spans="1:11" x14ac:dyDescent="0.2">
      <c r="A101" s="10">
        <v>99</v>
      </c>
      <c r="B101" s="11">
        <v>2012</v>
      </c>
      <c r="C101" s="139" t="s">
        <v>101</v>
      </c>
      <c r="D101" s="6">
        <f>+'Ind. 02 '!G101</f>
        <v>8.7012500762939453</v>
      </c>
      <c r="E101" s="6" t="e">
        <f>+'Ind. 02 '!#REF!</f>
        <v>#REF!</v>
      </c>
      <c r="F101" s="6">
        <f>+'Ind. 02 '!H101</f>
        <v>8.7483329772949219</v>
      </c>
      <c r="G101" s="6">
        <f>+'Ind. 02 '!I101</f>
        <v>8.7247915267944336</v>
      </c>
      <c r="J101" s="8"/>
    </row>
    <row r="102" spans="1:11" x14ac:dyDescent="0.2">
      <c r="A102" s="4">
        <v>100</v>
      </c>
      <c r="B102" s="5">
        <v>2012</v>
      </c>
      <c r="C102" s="139" t="s">
        <v>51</v>
      </c>
      <c r="D102" s="6">
        <f>+'Ind. 02 '!G102</f>
        <v>8.5399990081787109</v>
      </c>
      <c r="E102" s="6" t="e">
        <f>+'Ind. 02 '!#REF!</f>
        <v>#REF!</v>
      </c>
      <c r="F102" s="6">
        <f>+'Ind. 02 '!H102</f>
        <v>8.8999996185302734</v>
      </c>
      <c r="G102" s="6">
        <f>+'Ind. 02 '!I102</f>
        <v>8.7199993133544922</v>
      </c>
      <c r="J102" s="8"/>
    </row>
    <row r="103" spans="1:11" x14ac:dyDescent="0.2">
      <c r="A103" s="10">
        <v>101</v>
      </c>
      <c r="B103" s="11">
        <v>2012</v>
      </c>
      <c r="C103" s="139" t="s">
        <v>88</v>
      </c>
      <c r="D103" s="6">
        <f>+'Ind. 02 '!G103</f>
        <v>8.6580009460449219</v>
      </c>
      <c r="E103" s="6" t="e">
        <f>+'Ind. 02 '!#REF!</f>
        <v>#REF!</v>
      </c>
      <c r="F103" s="6">
        <f>+'Ind. 02 '!H103</f>
        <v>9.0520000457763672</v>
      </c>
      <c r="G103" s="6">
        <f>+'Ind. 02 '!I103</f>
        <v>8.8550004959106445</v>
      </c>
      <c r="J103" s="8"/>
    </row>
    <row r="104" spans="1:11" x14ac:dyDescent="0.2">
      <c r="A104" s="4">
        <v>102</v>
      </c>
      <c r="B104" s="5">
        <v>2012</v>
      </c>
      <c r="C104" s="139" t="s">
        <v>48</v>
      </c>
      <c r="D104" s="6">
        <f>+'Ind. 02 '!G104</f>
        <v>8.6716670989990234</v>
      </c>
      <c r="E104" s="6" t="e">
        <f>+'Ind. 02 '!#REF!</f>
        <v>#REF!</v>
      </c>
      <c r="F104" s="6">
        <f>+'Ind. 02 '!H104</f>
        <v>8.7657146453857422</v>
      </c>
      <c r="G104" s="6">
        <f>+'Ind. 02 '!I104</f>
        <v>8.7186908721923828</v>
      </c>
      <c r="J104" s="8"/>
    </row>
    <row r="105" spans="1:11" x14ac:dyDescent="0.2">
      <c r="A105" s="10">
        <v>103</v>
      </c>
      <c r="B105" s="11">
        <v>2012</v>
      </c>
      <c r="C105" s="139" t="s">
        <v>112</v>
      </c>
      <c r="D105" s="6">
        <f>+'Ind. 02 '!G105</f>
        <v>9.3724994659423828</v>
      </c>
      <c r="E105" s="6" t="e">
        <f>+'Ind. 02 '!#REF!</f>
        <v>#REF!</v>
      </c>
      <c r="F105" s="6">
        <f>+'Ind. 02 '!H105</f>
        <v>9.5600004196166992</v>
      </c>
      <c r="G105" s="6">
        <f>+'Ind. 02 '!I105</f>
        <v>9.466249942779541</v>
      </c>
      <c r="J105" s="8"/>
    </row>
    <row r="106" spans="1:11" x14ac:dyDescent="0.2">
      <c r="A106" s="4">
        <v>104</v>
      </c>
      <c r="B106" s="5">
        <v>2012</v>
      </c>
      <c r="C106" s="139" t="s">
        <v>55</v>
      </c>
      <c r="D106" s="6">
        <f>+'Ind. 02 '!G106</f>
        <v>8.8500003814697266</v>
      </c>
      <c r="E106" s="6" t="e">
        <f>+'Ind. 02 '!#REF!</f>
        <v>#REF!</v>
      </c>
      <c r="F106" s="6">
        <f>+'Ind. 02 '!H106</f>
        <v>8.9666662216186523</v>
      </c>
      <c r="G106" s="6">
        <f>+'Ind. 02 '!I106</f>
        <v>8.9083333015441895</v>
      </c>
      <c r="J106" s="8"/>
    </row>
    <row r="107" spans="1:11" x14ac:dyDescent="0.2">
      <c r="A107" s="10">
        <v>105</v>
      </c>
      <c r="B107" s="11">
        <v>2013</v>
      </c>
      <c r="C107" s="139" t="s">
        <v>67</v>
      </c>
      <c r="D107" s="6">
        <f>+'Ind. 02 '!G107</f>
        <v>8.7933330535888672</v>
      </c>
      <c r="E107" s="6" t="e">
        <f>+'Ind. 02 '!#REF!</f>
        <v>#REF!</v>
      </c>
      <c r="F107" s="6">
        <f>+'Ind. 02 '!H107</f>
        <v>8.9366674423217773</v>
      </c>
      <c r="G107" s="6">
        <f>+'Ind. 02 '!I107</f>
        <v>8.8650002479553223</v>
      </c>
      <c r="J107" s="8"/>
    </row>
    <row r="108" spans="1:11" x14ac:dyDescent="0.2">
      <c r="A108" s="4">
        <v>106</v>
      </c>
      <c r="B108" s="5">
        <v>2013</v>
      </c>
      <c r="C108" s="139" t="s">
        <v>34</v>
      </c>
      <c r="D108" s="6">
        <f>+'Ind. 02 '!G108</f>
        <v>8.5974998474121094</v>
      </c>
      <c r="E108" s="6" t="e">
        <f>+'Ind. 02 '!#REF!</f>
        <v>#REF!</v>
      </c>
      <c r="F108" s="6">
        <f>+'Ind. 02 '!H108</f>
        <v>8.7666664123535156</v>
      </c>
      <c r="G108" s="6">
        <f>+'Ind. 02 '!I108</f>
        <v>8.6820831298828125</v>
      </c>
      <c r="I108" s="7" t="e">
        <f>+E122-E118</f>
        <v>#REF!</v>
      </c>
      <c r="J108" s="8" t="e">
        <f>+I108/3</f>
        <v>#REF!</v>
      </c>
    </row>
    <row r="109" spans="1:11" x14ac:dyDescent="0.2">
      <c r="A109" s="10">
        <v>107</v>
      </c>
      <c r="B109" s="11">
        <v>2013</v>
      </c>
      <c r="C109" s="139" t="s">
        <v>103</v>
      </c>
      <c r="D109" s="6">
        <f>+'Ind. 02 '!G109</f>
        <v>8.7199993133544922</v>
      </c>
      <c r="E109" s="6" t="e">
        <f>+'Ind. 02 '!#REF!</f>
        <v>#REF!</v>
      </c>
      <c r="F109" s="6">
        <f>+'Ind. 02 '!H109</f>
        <v>9.1999998092651367</v>
      </c>
      <c r="G109" s="6">
        <f>+'Ind. 02 '!I109</f>
        <v>8.9599995613098145</v>
      </c>
      <c r="J109" s="8"/>
    </row>
    <row r="110" spans="1:11" x14ac:dyDescent="0.2">
      <c r="A110" s="4">
        <v>108</v>
      </c>
      <c r="B110" s="5">
        <v>2013</v>
      </c>
      <c r="C110" s="139" t="s">
        <v>39</v>
      </c>
      <c r="D110" s="6">
        <f>+'Ind. 02 '!G110</f>
        <v>8.3479995727539063</v>
      </c>
      <c r="E110" s="6" t="e">
        <f>+'Ind. 02 '!#REF!</f>
        <v>#REF!</v>
      </c>
      <c r="F110" s="6">
        <f>+'Ind. 02 '!H110</f>
        <v>8.5366659164428711</v>
      </c>
      <c r="G110" s="6">
        <f>+'Ind. 02 '!I110</f>
        <v>8.4423327445983887</v>
      </c>
      <c r="I110" s="18" t="e">
        <f>+E118</f>
        <v>#REF!</v>
      </c>
      <c r="J110" s="18" t="e">
        <f>+I110+J108</f>
        <v>#REF!</v>
      </c>
      <c r="K110" s="2" t="s">
        <v>10</v>
      </c>
    </row>
    <row r="111" spans="1:11" x14ac:dyDescent="0.2">
      <c r="A111" s="10">
        <v>109</v>
      </c>
      <c r="B111" s="11">
        <v>2013</v>
      </c>
      <c r="C111" s="139" t="s">
        <v>29</v>
      </c>
      <c r="D111" s="6">
        <f>+'Ind. 02 '!G111</f>
        <v>8.3000001907348633</v>
      </c>
      <c r="E111" s="6" t="e">
        <f>+'Ind. 02 '!#REF!</f>
        <v>#REF!</v>
      </c>
      <c r="F111" s="6">
        <f>+'Ind. 02 '!H111</f>
        <v>8.6333332061767578</v>
      </c>
      <c r="G111" s="6">
        <f>+'Ind. 02 '!I111</f>
        <v>8.4666666984558105</v>
      </c>
      <c r="I111" s="18" t="e">
        <f>+J110</f>
        <v>#REF!</v>
      </c>
      <c r="J111" s="18" t="e">
        <f>+I111+J108</f>
        <v>#REF!</v>
      </c>
      <c r="K111" s="2" t="s">
        <v>12</v>
      </c>
    </row>
    <row r="112" spans="1:11" x14ac:dyDescent="0.2">
      <c r="A112" s="4">
        <v>110</v>
      </c>
      <c r="B112" s="5">
        <v>2014</v>
      </c>
      <c r="C112" s="139" t="s">
        <v>7</v>
      </c>
      <c r="D112" s="6">
        <f>+'Ind. 02 '!G112</f>
        <v>8.75</v>
      </c>
      <c r="E112" s="6" t="e">
        <f>+'Ind. 02 '!#REF!</f>
        <v>#REF!</v>
      </c>
      <c r="F112" s="6">
        <f>+'Ind. 02 '!H112</f>
        <v>8.5</v>
      </c>
      <c r="G112" s="6">
        <f>+'Ind. 02 '!I112</f>
        <v>8.625</v>
      </c>
      <c r="I112" s="18" t="e">
        <f>+J111</f>
        <v>#REF!</v>
      </c>
      <c r="J112" s="18" t="e">
        <f>+I112+J108</f>
        <v>#REF!</v>
      </c>
      <c r="K112" s="2" t="s">
        <v>14</v>
      </c>
    </row>
    <row r="113" spans="1:27" x14ac:dyDescent="0.2">
      <c r="A113" s="10">
        <v>111</v>
      </c>
      <c r="B113" s="11">
        <v>2014</v>
      </c>
      <c r="C113" s="139" t="s">
        <v>110</v>
      </c>
      <c r="D113" s="6">
        <f>+'Ind. 02 '!G113</f>
        <v>8.9200000762939453</v>
      </c>
      <c r="E113" s="6" t="e">
        <f>+'Ind. 02 '!#REF!</f>
        <v>#REF!</v>
      </c>
      <c r="F113" s="6">
        <f>+'Ind. 02 '!H113</f>
        <v>9.5</v>
      </c>
      <c r="G113" s="6">
        <f>+'Ind. 02 '!I113</f>
        <v>9.2100000381469727</v>
      </c>
      <c r="J113" s="8"/>
    </row>
    <row r="114" spans="1:27" x14ac:dyDescent="0.2">
      <c r="A114" s="4">
        <v>112</v>
      </c>
      <c r="B114" s="5">
        <v>2014</v>
      </c>
      <c r="C114" s="139" t="s">
        <v>16</v>
      </c>
      <c r="D114" s="6">
        <f>+'Ind. 02 '!G114</f>
        <v>8.3000001907348633</v>
      </c>
      <c r="E114" s="6" t="e">
        <f>+'Ind. 02 '!#REF!</f>
        <v>#REF!</v>
      </c>
      <c r="F114" s="6">
        <f>+'Ind. 02 '!H114</f>
        <v>8.6499996185302734</v>
      </c>
      <c r="G114" s="6">
        <f>+'Ind. 02 '!I114</f>
        <v>8.4749999046325684</v>
      </c>
      <c r="J114" s="8"/>
    </row>
    <row r="115" spans="1:27" x14ac:dyDescent="0.2">
      <c r="A115" s="10">
        <v>113</v>
      </c>
      <c r="B115" s="11">
        <v>2016</v>
      </c>
      <c r="C115" s="139" t="s">
        <v>74</v>
      </c>
      <c r="D115" s="6">
        <f>+'Ind. 02 '!G115</f>
        <v>0</v>
      </c>
      <c r="E115" s="6" t="e">
        <f>+'Ind. 02 '!#REF!</f>
        <v>#REF!</v>
      </c>
      <c r="F115" s="6">
        <f>+'Ind. 02 '!H115</f>
        <v>0</v>
      </c>
      <c r="G115" s="6" t="e">
        <f>+'Ind. 02 '!I115</f>
        <v>#DIV/0!</v>
      </c>
      <c r="J115" s="8"/>
    </row>
    <row r="116" spans="1:27" s="16" customFormat="1" ht="15" x14ac:dyDescent="0.25">
      <c r="A116" s="4">
        <v>114</v>
      </c>
      <c r="B116" s="5">
        <v>2016</v>
      </c>
      <c r="C116" s="139" t="s">
        <v>56</v>
      </c>
      <c r="D116" s="6">
        <f>+'Ind. 02 '!G116</f>
        <v>8.8666667938232422</v>
      </c>
      <c r="E116" s="6" t="e">
        <f>+'Ind. 02 '!#REF!</f>
        <v>#REF!</v>
      </c>
      <c r="F116" s="6">
        <f>+'Ind. 02 '!H116</f>
        <v>8.6999998092651367</v>
      </c>
      <c r="G116" s="6">
        <f>+'Ind. 02 '!I116</f>
        <v>8.7833333015441895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s="16" customFormat="1" ht="15" x14ac:dyDescent="0.25">
      <c r="A117" s="10">
        <v>115</v>
      </c>
      <c r="B117" s="11">
        <v>2016</v>
      </c>
      <c r="C117" s="139" t="s">
        <v>70</v>
      </c>
      <c r="D117" s="6">
        <f>+'Ind. 02 '!G117</f>
        <v>9</v>
      </c>
      <c r="E117" s="6" t="e">
        <f>+'Ind. 02 '!#REF!</f>
        <v>#REF!</v>
      </c>
      <c r="F117" s="6">
        <f>+'Ind. 02 '!H117</f>
        <v>9.3333330154418945</v>
      </c>
      <c r="G117" s="6">
        <f>+'Ind. 02 '!I117</f>
        <v>9.1666665077209473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s="16" customFormat="1" ht="15" x14ac:dyDescent="0.25">
      <c r="A118" s="4">
        <v>116</v>
      </c>
      <c r="B118" s="5">
        <v>2017</v>
      </c>
      <c r="C118" s="139" t="s">
        <v>21</v>
      </c>
      <c r="D118" s="6">
        <f>+'Ind. 02 '!G118</f>
        <v>9</v>
      </c>
      <c r="E118" s="6" t="e">
        <f>+'Ind. 02 '!#REF!</f>
        <v>#REF!</v>
      </c>
      <c r="F118" s="6">
        <f>+'Ind. 02 '!H118</f>
        <v>9</v>
      </c>
      <c r="G118" s="6">
        <f>+'Ind. 02 '!I118</f>
        <v>9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s="16" customFormat="1" ht="15" x14ac:dyDescent="0.25">
      <c r="A119" s="10">
        <v>117</v>
      </c>
      <c r="B119" s="11">
        <v>2017</v>
      </c>
      <c r="C119" s="139" t="s">
        <v>15</v>
      </c>
      <c r="D119" s="6">
        <f>+'Ind. 02 '!G119</f>
        <v>8.5000009536743164</v>
      </c>
      <c r="E119" s="6" t="e">
        <f>+'Ind. 02 '!#REF!</f>
        <v>#REF!</v>
      </c>
      <c r="F119" s="6">
        <f>+'Ind. 02 '!H119</f>
        <v>0</v>
      </c>
      <c r="G119" s="6">
        <f>+'Ind. 02 '!I119</f>
        <v>8.5000009536743164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s="16" customFormat="1" ht="15" x14ac:dyDescent="0.25">
      <c r="A120" s="4" t="s">
        <v>444</v>
      </c>
      <c r="B120" s="5">
        <v>2018</v>
      </c>
      <c r="C120" s="139" t="s">
        <v>445</v>
      </c>
      <c r="D120" s="6">
        <f>+'Ind. 02 '!G120</f>
        <v>9.0249996185302734</v>
      </c>
      <c r="E120" s="6" t="e">
        <f>+'Ind. 02 '!#REF!</f>
        <v>#REF!</v>
      </c>
      <c r="F120" s="6">
        <f>+'Ind. 02 '!H120</f>
        <v>0</v>
      </c>
      <c r="G120" s="6">
        <f>+'Ind. 02 '!I120</f>
        <v>9.0249996185302734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s="16" customFormat="1" ht="15.75" thickBot="1" x14ac:dyDescent="0.3">
      <c r="A121" s="10" t="s">
        <v>446</v>
      </c>
      <c r="B121" s="11">
        <v>2018</v>
      </c>
      <c r="C121" s="9" t="s">
        <v>447</v>
      </c>
      <c r="D121" s="6">
        <f>+'Ind. 02 '!G121</f>
        <v>9.3499994277954102</v>
      </c>
      <c r="E121" s="6" t="e">
        <f>+'Ind. 02 '!#REF!</f>
        <v>#REF!</v>
      </c>
      <c r="F121" s="6">
        <f>+'Ind. 02 '!H121</f>
        <v>0</v>
      </c>
      <c r="G121" s="6">
        <f>+'Ind. 02 '!I121</f>
        <v>9.3499994277954102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s="16" customFormat="1" ht="16.5" thickTop="1" thickBot="1" x14ac:dyDescent="0.3">
      <c r="A122" s="12"/>
      <c r="B122" s="154"/>
      <c r="C122" s="13" t="s">
        <v>52</v>
      </c>
      <c r="D122" s="14">
        <f>+'Ind. 02 '!G122</f>
        <v>8.8923014543824284</v>
      </c>
      <c r="E122" s="14" t="e">
        <f>+'Ind. 02 '!#REF!</f>
        <v>#REF!</v>
      </c>
      <c r="F122" s="14">
        <f>+'Ind. 02 '!H122</f>
        <v>9.0577746776112331</v>
      </c>
      <c r="G122" s="14">
        <f>+'Ind. 02 '!I122</f>
        <v>8.9750380659968307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9.5" customHeight="1" thickTop="1" x14ac:dyDescent="0.2">
      <c r="J123" s="8"/>
    </row>
    <row r="124" spans="1:27" x14ac:dyDescent="0.2">
      <c r="J124" s="8"/>
    </row>
    <row r="125" spans="1:27" x14ac:dyDescent="0.2"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122">
    <sortCondition ref="A3:A122"/>
  </sortState>
  <mergeCells count="1">
    <mergeCell ref="A1:G1"/>
  </mergeCells>
  <printOptions horizontalCentered="1"/>
  <pageMargins left="0.35433070866141736" right="0.35433070866141736" top="0.59055118110236227" bottom="0.59055118110236227" header="0" footer="0"/>
  <pageSetup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1"/>
  <dimension ref="A1:U123"/>
  <sheetViews>
    <sheetView zoomScaleNormal="100" workbookViewId="0">
      <pane xSplit="3" ySplit="2" topLeftCell="D110" activePane="bottomRight" state="frozen"/>
      <selection activeCell="I12" sqref="I12"/>
      <selection pane="topRight" activeCell="I12" sqref="I12"/>
      <selection pane="bottomLeft" activeCell="I12" sqref="I12"/>
      <selection pane="bottomRight" activeCell="C123" sqref="C123"/>
    </sheetView>
  </sheetViews>
  <sheetFormatPr baseColWidth="10" defaultColWidth="9.140625" defaultRowHeight="15" x14ac:dyDescent="0.25"/>
  <cols>
    <col min="1" max="1" width="9.140625" style="16"/>
    <col min="2" max="2" width="10.140625" style="191" customWidth="1"/>
    <col min="3" max="3" width="49" style="194" customWidth="1"/>
    <col min="4" max="4" width="26.85546875" style="194" customWidth="1"/>
    <col min="5" max="10" width="10.7109375" style="16" customWidth="1"/>
    <col min="11" max="13" width="16.5703125" style="16" customWidth="1"/>
    <col min="14" max="14" width="11.5703125" style="16" customWidth="1"/>
    <col min="15" max="18" width="10.7109375" style="16" customWidth="1"/>
    <col min="19" max="20" width="16.5703125" style="16" customWidth="1"/>
    <col min="21" max="16384" width="9.140625" style="16"/>
  </cols>
  <sheetData>
    <row r="1" spans="1:21" s="181" customFormat="1" ht="45" customHeight="1" thickTop="1" thickBot="1" x14ac:dyDescent="0.2">
      <c r="A1" s="176" t="s">
        <v>129</v>
      </c>
      <c r="B1" s="176" t="s">
        <v>130</v>
      </c>
      <c r="C1" s="176" t="s">
        <v>131</v>
      </c>
      <c r="D1" s="177"/>
      <c r="E1" s="178" t="s">
        <v>173</v>
      </c>
      <c r="F1" s="179"/>
      <c r="G1" s="179"/>
      <c r="H1" s="180" t="s">
        <v>174</v>
      </c>
      <c r="I1" s="180" t="s">
        <v>174</v>
      </c>
      <c r="J1" s="180" t="s">
        <v>174</v>
      </c>
      <c r="K1" s="176" t="s">
        <v>175</v>
      </c>
      <c r="L1" s="176" t="s">
        <v>175</v>
      </c>
      <c r="M1" s="176" t="s">
        <v>175</v>
      </c>
      <c r="O1" s="178" t="s">
        <v>175</v>
      </c>
      <c r="P1" s="179"/>
      <c r="Q1" s="179"/>
      <c r="R1" s="182"/>
    </row>
    <row r="2" spans="1:21" ht="72.75" customHeight="1" thickTop="1" thickBot="1" x14ac:dyDescent="0.3">
      <c r="A2" s="176" t="s">
        <v>129</v>
      </c>
      <c r="B2" s="176" t="s">
        <v>130</v>
      </c>
      <c r="C2" s="176" t="s">
        <v>131</v>
      </c>
      <c r="D2" s="183" t="s">
        <v>135</v>
      </c>
      <c r="E2" s="184" t="s">
        <v>681</v>
      </c>
      <c r="F2" s="184" t="s">
        <v>695</v>
      </c>
      <c r="G2" s="184" t="s">
        <v>177</v>
      </c>
      <c r="H2" s="184" t="s">
        <v>681</v>
      </c>
      <c r="I2" s="184" t="s">
        <v>695</v>
      </c>
      <c r="J2" s="185" t="s">
        <v>177</v>
      </c>
      <c r="K2" s="184" t="s">
        <v>170</v>
      </c>
      <c r="L2" s="184" t="s">
        <v>171</v>
      </c>
      <c r="M2" s="184" t="s">
        <v>180</v>
      </c>
      <c r="O2" s="184" t="s">
        <v>181</v>
      </c>
      <c r="P2" s="184" t="s">
        <v>176</v>
      </c>
      <c r="Q2" s="184" t="s">
        <v>177</v>
      </c>
      <c r="R2" s="184" t="s">
        <v>179</v>
      </c>
    </row>
    <row r="3" spans="1:21" ht="16.5" thickTop="1" thickBot="1" x14ac:dyDescent="0.3">
      <c r="A3" s="186">
        <v>1</v>
      </c>
      <c r="B3" s="187">
        <v>1991</v>
      </c>
      <c r="C3" s="139" t="s">
        <v>81</v>
      </c>
      <c r="D3" s="21" t="s">
        <v>137</v>
      </c>
      <c r="E3" s="36">
        <v>89</v>
      </c>
      <c r="F3" s="36">
        <v>2013</v>
      </c>
      <c r="G3" s="151">
        <v>4.4212617983109785</v>
      </c>
      <c r="H3" s="36">
        <v>18</v>
      </c>
      <c r="I3" s="36">
        <v>1003</v>
      </c>
      <c r="J3" s="81">
        <v>1.794616151545364</v>
      </c>
      <c r="K3" s="188">
        <v>4.4212617983109785</v>
      </c>
      <c r="L3" s="79">
        <v>1.794616151545364</v>
      </c>
      <c r="M3" s="188">
        <v>3.1079389749281714</v>
      </c>
      <c r="N3" s="189"/>
      <c r="O3" s="36">
        <v>107</v>
      </c>
      <c r="P3" s="36">
        <v>3016</v>
      </c>
      <c r="Q3" s="188">
        <v>3.5477453580901854</v>
      </c>
      <c r="R3" s="188">
        <v>3.5477453580901854</v>
      </c>
      <c r="U3" s="190"/>
    </row>
    <row r="4" spans="1:21" ht="16.5" thickTop="1" thickBot="1" x14ac:dyDescent="0.3">
      <c r="A4" s="186">
        <v>2</v>
      </c>
      <c r="B4" s="187">
        <v>1991</v>
      </c>
      <c r="C4" s="139" t="s">
        <v>23</v>
      </c>
      <c r="D4" s="21" t="s">
        <v>138</v>
      </c>
      <c r="E4" s="36">
        <v>424</v>
      </c>
      <c r="F4" s="36">
        <v>3190</v>
      </c>
      <c r="G4" s="152">
        <v>13.291536050156742</v>
      </c>
      <c r="H4" s="36">
        <v>48</v>
      </c>
      <c r="I4" s="36">
        <v>1843</v>
      </c>
      <c r="J4" s="81">
        <v>2.6044492674986435</v>
      </c>
      <c r="K4" s="188">
        <v>13.291536050156742</v>
      </c>
      <c r="L4" s="80">
        <v>2.6044492674986435</v>
      </c>
      <c r="M4" s="188">
        <v>7.9479926588276921</v>
      </c>
      <c r="N4" s="189"/>
      <c r="O4" s="36">
        <v>472</v>
      </c>
      <c r="P4" s="36">
        <v>5033</v>
      </c>
      <c r="Q4" s="188">
        <v>9.3781045102324647</v>
      </c>
      <c r="R4" s="188">
        <v>9.3781045102324647</v>
      </c>
      <c r="U4" s="190"/>
    </row>
    <row r="5" spans="1:21" ht="16.5" thickTop="1" thickBot="1" x14ac:dyDescent="0.3">
      <c r="A5" s="186">
        <v>3</v>
      </c>
      <c r="B5" s="187">
        <v>1991</v>
      </c>
      <c r="C5" s="139" t="s">
        <v>91</v>
      </c>
      <c r="D5" s="21" t="s">
        <v>139</v>
      </c>
      <c r="E5" s="36">
        <v>29</v>
      </c>
      <c r="F5" s="36">
        <v>2515</v>
      </c>
      <c r="G5" s="152">
        <v>1.1530815109343937</v>
      </c>
      <c r="H5" s="36">
        <v>0</v>
      </c>
      <c r="I5" s="36"/>
      <c r="J5" s="81">
        <v>0</v>
      </c>
      <c r="K5" s="188">
        <v>1.1530815109343937</v>
      </c>
      <c r="L5" s="80">
        <v>0</v>
      </c>
      <c r="M5" s="188">
        <v>1.1530815109343937</v>
      </c>
      <c r="N5" s="189"/>
      <c r="O5" s="36">
        <v>29</v>
      </c>
      <c r="P5" s="36">
        <v>2515</v>
      </c>
      <c r="Q5" s="188">
        <v>1.1530815109343937</v>
      </c>
      <c r="R5" s="188">
        <v>1.1530815109343937</v>
      </c>
      <c r="U5" s="190"/>
    </row>
    <row r="6" spans="1:21" ht="16.5" thickTop="1" thickBot="1" x14ac:dyDescent="0.3">
      <c r="A6" s="186">
        <v>4</v>
      </c>
      <c r="B6" s="187">
        <v>1994</v>
      </c>
      <c r="C6" s="139" t="s">
        <v>19</v>
      </c>
      <c r="D6" s="21" t="s">
        <v>138</v>
      </c>
      <c r="E6" s="36">
        <v>25</v>
      </c>
      <c r="F6" s="36">
        <v>2146</v>
      </c>
      <c r="G6" s="152">
        <v>1.1649580615097856</v>
      </c>
      <c r="H6" s="36">
        <v>2</v>
      </c>
      <c r="I6" s="36">
        <v>1400</v>
      </c>
      <c r="J6" s="81">
        <v>0.14285714285714285</v>
      </c>
      <c r="K6" s="188">
        <v>1.1649580615097856</v>
      </c>
      <c r="L6" s="80">
        <v>0.14285714285714285</v>
      </c>
      <c r="M6" s="188">
        <v>0.65390760218346422</v>
      </c>
      <c r="N6" s="189"/>
      <c r="O6" s="36">
        <v>27</v>
      </c>
      <c r="P6" s="36">
        <v>3546</v>
      </c>
      <c r="Q6" s="188">
        <v>0.76142131979695438</v>
      </c>
      <c r="R6" s="188">
        <v>0.76142131979695438</v>
      </c>
      <c r="U6" s="190"/>
    </row>
    <row r="7" spans="1:21" ht="16.5" thickTop="1" thickBot="1" x14ac:dyDescent="0.3">
      <c r="A7" s="186">
        <v>5</v>
      </c>
      <c r="B7" s="187">
        <v>1994</v>
      </c>
      <c r="C7" s="139" t="s">
        <v>33</v>
      </c>
      <c r="D7" s="21" t="s">
        <v>140</v>
      </c>
      <c r="E7" s="36">
        <v>62</v>
      </c>
      <c r="F7" s="36">
        <v>1643</v>
      </c>
      <c r="G7" s="152">
        <v>3.7735849056603774</v>
      </c>
      <c r="H7" s="36">
        <v>12</v>
      </c>
      <c r="I7" s="36">
        <v>982</v>
      </c>
      <c r="J7" s="81">
        <v>1.2219959266802443</v>
      </c>
      <c r="K7" s="188">
        <v>3.7735849056603774</v>
      </c>
      <c r="L7" s="80">
        <v>1.2219959266802443</v>
      </c>
      <c r="M7" s="188">
        <v>2.4977904161703108</v>
      </c>
      <c r="N7" s="189"/>
      <c r="O7" s="36">
        <v>74</v>
      </c>
      <c r="P7" s="36">
        <v>2625</v>
      </c>
      <c r="Q7" s="188">
        <v>2.8190476190476188</v>
      </c>
      <c r="R7" s="188">
        <v>2.8190476190476188</v>
      </c>
      <c r="U7" s="190"/>
    </row>
    <row r="8" spans="1:21" ht="16.5" thickTop="1" thickBot="1" x14ac:dyDescent="0.3">
      <c r="A8" s="186">
        <v>6</v>
      </c>
      <c r="B8" s="187">
        <v>1994</v>
      </c>
      <c r="C8" s="139" t="s">
        <v>41</v>
      </c>
      <c r="D8" s="21" t="s">
        <v>141</v>
      </c>
      <c r="E8" s="36">
        <v>57</v>
      </c>
      <c r="F8" s="36">
        <v>3124</v>
      </c>
      <c r="G8" s="152">
        <v>1.8245838668373882</v>
      </c>
      <c r="H8" s="36">
        <v>9</v>
      </c>
      <c r="I8" s="36">
        <v>1304</v>
      </c>
      <c r="J8" s="81">
        <v>0.69018404907975461</v>
      </c>
      <c r="K8" s="188">
        <v>1.8245838668373882</v>
      </c>
      <c r="L8" s="80">
        <v>0.69018404907975461</v>
      </c>
      <c r="M8" s="188">
        <v>1.2573839579585715</v>
      </c>
      <c r="N8" s="189"/>
      <c r="O8" s="36">
        <v>66</v>
      </c>
      <c r="P8" s="36">
        <v>4428</v>
      </c>
      <c r="Q8" s="188">
        <v>1.4905149051490514</v>
      </c>
      <c r="R8" s="188">
        <v>1.4905149051490514</v>
      </c>
      <c r="U8" s="190"/>
    </row>
    <row r="9" spans="1:21" ht="16.5" thickTop="1" thickBot="1" x14ac:dyDescent="0.3">
      <c r="A9" s="186">
        <v>7</v>
      </c>
      <c r="B9" s="187">
        <v>1994</v>
      </c>
      <c r="C9" s="139" t="s">
        <v>66</v>
      </c>
      <c r="D9" s="21" t="s">
        <v>142</v>
      </c>
      <c r="E9" s="36">
        <v>88</v>
      </c>
      <c r="F9" s="36">
        <v>3396</v>
      </c>
      <c r="G9" s="152">
        <v>2.5912838633686692</v>
      </c>
      <c r="H9" s="36">
        <v>25</v>
      </c>
      <c r="I9" s="36">
        <v>1862</v>
      </c>
      <c r="J9" s="81">
        <v>1.342642320085929</v>
      </c>
      <c r="K9" s="188">
        <v>2.5912838633686692</v>
      </c>
      <c r="L9" s="80">
        <v>1.342642320085929</v>
      </c>
      <c r="M9" s="188">
        <v>1.9669630917272991</v>
      </c>
      <c r="N9" s="189"/>
      <c r="O9" s="36">
        <v>113</v>
      </c>
      <c r="P9" s="36">
        <v>5258</v>
      </c>
      <c r="Q9" s="188">
        <v>2.1491061240015217</v>
      </c>
      <c r="R9" s="188">
        <v>2.1491061240015217</v>
      </c>
      <c r="U9" s="190"/>
    </row>
    <row r="10" spans="1:21" ht="16.5" thickTop="1" thickBot="1" x14ac:dyDescent="0.3">
      <c r="A10" s="186">
        <v>8</v>
      </c>
      <c r="B10" s="187">
        <v>1995</v>
      </c>
      <c r="C10" s="139" t="s">
        <v>47</v>
      </c>
      <c r="D10" s="21" t="s">
        <v>143</v>
      </c>
      <c r="E10" s="36">
        <v>51</v>
      </c>
      <c r="F10" s="36">
        <v>1657</v>
      </c>
      <c r="G10" s="152">
        <v>3.0778515389257697</v>
      </c>
      <c r="H10" s="36">
        <v>14</v>
      </c>
      <c r="I10" s="36">
        <v>1326</v>
      </c>
      <c r="J10" s="81">
        <v>1.0558069381598794</v>
      </c>
      <c r="K10" s="188">
        <v>3.0778515389257697</v>
      </c>
      <c r="L10" s="80">
        <v>1.0558069381598794</v>
      </c>
      <c r="M10" s="188">
        <v>2.0668292385428244</v>
      </c>
      <c r="N10" s="189"/>
      <c r="O10" s="36">
        <v>65</v>
      </c>
      <c r="P10" s="36">
        <v>2983</v>
      </c>
      <c r="Q10" s="188">
        <v>2.1790144150184378</v>
      </c>
      <c r="R10" s="188">
        <v>2.1790144150184378</v>
      </c>
      <c r="U10" s="190"/>
    </row>
    <row r="11" spans="1:21" ht="16.5" thickTop="1" thickBot="1" x14ac:dyDescent="0.3">
      <c r="A11" s="186">
        <v>9</v>
      </c>
      <c r="B11" s="187">
        <v>1995</v>
      </c>
      <c r="C11" s="139" t="s">
        <v>20</v>
      </c>
      <c r="D11" s="21" t="s">
        <v>140</v>
      </c>
      <c r="E11" s="36">
        <v>24</v>
      </c>
      <c r="F11" s="36">
        <v>4294</v>
      </c>
      <c r="G11" s="152">
        <v>0.5589194224499302</v>
      </c>
      <c r="H11" s="36">
        <v>5</v>
      </c>
      <c r="I11" s="36">
        <v>1755</v>
      </c>
      <c r="J11" s="81">
        <v>0.28490028490028491</v>
      </c>
      <c r="K11" s="188">
        <v>0.5589194224499302</v>
      </c>
      <c r="L11" s="80">
        <v>0.28490028490028491</v>
      </c>
      <c r="M11" s="188">
        <v>0.42190985367510758</v>
      </c>
      <c r="N11" s="189"/>
      <c r="O11" s="36">
        <v>29</v>
      </c>
      <c r="P11" s="36">
        <v>6049</v>
      </c>
      <c r="Q11" s="188">
        <v>0.47941808563398908</v>
      </c>
      <c r="R11" s="188">
        <v>0.47941808563398908</v>
      </c>
      <c r="U11" s="190"/>
    </row>
    <row r="12" spans="1:21" ht="16.5" thickTop="1" thickBot="1" x14ac:dyDescent="0.3">
      <c r="A12" s="186">
        <v>10</v>
      </c>
      <c r="B12" s="187">
        <v>1995</v>
      </c>
      <c r="C12" s="139" t="s">
        <v>99</v>
      </c>
      <c r="D12" s="21" t="s">
        <v>139</v>
      </c>
      <c r="E12" s="36">
        <v>7</v>
      </c>
      <c r="F12" s="36">
        <v>1240</v>
      </c>
      <c r="G12" s="152">
        <v>0.56451612903225801</v>
      </c>
      <c r="H12" s="36">
        <v>2</v>
      </c>
      <c r="I12" s="36">
        <v>989</v>
      </c>
      <c r="J12" s="81">
        <v>0.20222446916076847</v>
      </c>
      <c r="K12" s="188">
        <v>0.56451612903225801</v>
      </c>
      <c r="L12" s="80">
        <v>0.20222446916076847</v>
      </c>
      <c r="M12" s="188">
        <v>0.38337029909651321</v>
      </c>
      <c r="N12" s="189"/>
      <c r="O12" s="36">
        <v>9</v>
      </c>
      <c r="P12" s="36">
        <v>2229</v>
      </c>
      <c r="Q12" s="188">
        <v>0.40376850605652759</v>
      </c>
      <c r="R12" s="188">
        <v>0.40376850605652759</v>
      </c>
      <c r="U12" s="190"/>
    </row>
    <row r="13" spans="1:21" ht="16.5" thickTop="1" thickBot="1" x14ac:dyDescent="0.3">
      <c r="A13" s="186">
        <v>11</v>
      </c>
      <c r="B13" s="187">
        <v>1996</v>
      </c>
      <c r="C13" s="139" t="s">
        <v>46</v>
      </c>
      <c r="D13" s="21" t="s">
        <v>139</v>
      </c>
      <c r="E13" s="36">
        <v>71</v>
      </c>
      <c r="F13" s="36">
        <v>1741</v>
      </c>
      <c r="G13" s="152">
        <v>4.0781160252728315</v>
      </c>
      <c r="H13" s="36">
        <v>9</v>
      </c>
      <c r="I13" s="36">
        <v>724</v>
      </c>
      <c r="J13" s="81">
        <v>1.2430939226519337</v>
      </c>
      <c r="K13" s="188">
        <v>4.0781160252728315</v>
      </c>
      <c r="L13" s="80">
        <v>1.2430939226519337</v>
      </c>
      <c r="M13" s="188">
        <v>2.6606049739623825</v>
      </c>
      <c r="N13" s="189"/>
      <c r="O13" s="36">
        <v>80</v>
      </c>
      <c r="P13" s="36">
        <v>2465</v>
      </c>
      <c r="Q13" s="188">
        <v>3.2454361054766734</v>
      </c>
      <c r="R13" s="188">
        <v>3.2454361054766734</v>
      </c>
      <c r="U13" s="190"/>
    </row>
    <row r="14" spans="1:21" ht="16.5" thickTop="1" thickBot="1" x14ac:dyDescent="0.3">
      <c r="A14" s="186">
        <v>12</v>
      </c>
      <c r="B14" s="187">
        <v>1996</v>
      </c>
      <c r="C14" s="139" t="s">
        <v>123</v>
      </c>
      <c r="D14" s="21" t="s">
        <v>144</v>
      </c>
      <c r="E14" s="36">
        <v>71</v>
      </c>
      <c r="F14" s="36">
        <v>1420</v>
      </c>
      <c r="G14" s="152">
        <v>5</v>
      </c>
      <c r="H14" s="36">
        <v>10</v>
      </c>
      <c r="I14" s="36">
        <v>590</v>
      </c>
      <c r="J14" s="81">
        <v>1.6949152542372881</v>
      </c>
      <c r="K14" s="188">
        <v>5</v>
      </c>
      <c r="L14" s="80">
        <v>1.6949152542372881</v>
      </c>
      <c r="M14" s="188">
        <v>3.347457627118644</v>
      </c>
      <c r="N14" s="189"/>
      <c r="O14" s="36">
        <v>81</v>
      </c>
      <c r="P14" s="36">
        <v>2010</v>
      </c>
      <c r="Q14" s="188">
        <v>4.0298507462686564</v>
      </c>
      <c r="R14" s="188">
        <v>4.0298507462686564</v>
      </c>
      <c r="U14" s="190"/>
    </row>
    <row r="15" spans="1:21" ht="16.5" thickTop="1" thickBot="1" x14ac:dyDescent="0.3">
      <c r="A15" s="186">
        <v>13</v>
      </c>
      <c r="B15" s="187">
        <v>1996</v>
      </c>
      <c r="C15" s="139" t="s">
        <v>13</v>
      </c>
      <c r="D15" s="21" t="s">
        <v>138</v>
      </c>
      <c r="E15" s="36">
        <v>685</v>
      </c>
      <c r="F15" s="36">
        <v>3579</v>
      </c>
      <c r="G15" s="152">
        <v>19.139424420229115</v>
      </c>
      <c r="H15" s="36">
        <v>96</v>
      </c>
      <c r="I15" s="36">
        <v>1817</v>
      </c>
      <c r="J15" s="81">
        <v>5.2834342322509631</v>
      </c>
      <c r="K15" s="188">
        <v>19.139424420229115</v>
      </c>
      <c r="L15" s="80">
        <v>5.2834342322509631</v>
      </c>
      <c r="M15" s="188">
        <v>12.21142932624004</v>
      </c>
      <c r="N15" s="189"/>
      <c r="O15" s="36">
        <v>781</v>
      </c>
      <c r="P15" s="36">
        <v>5396</v>
      </c>
      <c r="Q15" s="188">
        <v>14.473684210526317</v>
      </c>
      <c r="R15" s="188">
        <v>14.473684210526317</v>
      </c>
      <c r="U15" s="190"/>
    </row>
    <row r="16" spans="1:21" ht="16.5" thickTop="1" thickBot="1" x14ac:dyDescent="0.3">
      <c r="A16" s="186">
        <v>14</v>
      </c>
      <c r="B16" s="187">
        <v>1996</v>
      </c>
      <c r="C16" s="139" t="s">
        <v>8</v>
      </c>
      <c r="D16" s="21" t="s">
        <v>141</v>
      </c>
      <c r="E16" s="36">
        <v>29</v>
      </c>
      <c r="F16" s="36">
        <v>1646</v>
      </c>
      <c r="G16" s="152">
        <v>1.761846901579587</v>
      </c>
      <c r="H16" s="36">
        <v>42</v>
      </c>
      <c r="I16" s="36">
        <v>698</v>
      </c>
      <c r="J16" s="81">
        <v>6.0171919770773634</v>
      </c>
      <c r="K16" s="188">
        <v>1.761846901579587</v>
      </c>
      <c r="L16" s="80">
        <v>6.0171919770773634</v>
      </c>
      <c r="M16" s="188">
        <v>3.8895194393284753</v>
      </c>
      <c r="N16" s="189"/>
      <c r="O16" s="36">
        <v>71</v>
      </c>
      <c r="P16" s="36">
        <v>2344</v>
      </c>
      <c r="Q16" s="188">
        <v>3.0290102389078499</v>
      </c>
      <c r="R16" s="188">
        <v>3.0290102389078499</v>
      </c>
      <c r="U16" s="190"/>
    </row>
    <row r="17" spans="1:21" ht="16.5" thickTop="1" thickBot="1" x14ac:dyDescent="0.3">
      <c r="A17" s="186">
        <v>15</v>
      </c>
      <c r="B17" s="187">
        <v>1996</v>
      </c>
      <c r="C17" s="139" t="s">
        <v>76</v>
      </c>
      <c r="D17" s="21" t="s">
        <v>145</v>
      </c>
      <c r="E17" s="36">
        <v>60</v>
      </c>
      <c r="F17" s="36">
        <v>1259</v>
      </c>
      <c r="G17" s="152">
        <v>4.7656870532168387</v>
      </c>
      <c r="H17" s="36">
        <v>47</v>
      </c>
      <c r="I17" s="36">
        <v>623</v>
      </c>
      <c r="J17" s="81">
        <v>7.5441412520064199</v>
      </c>
      <c r="K17" s="188">
        <v>4.7656870532168387</v>
      </c>
      <c r="L17" s="80">
        <v>7.5441412520064199</v>
      </c>
      <c r="M17" s="188">
        <v>6.1549141526116298</v>
      </c>
      <c r="N17" s="189"/>
      <c r="O17" s="36">
        <v>107</v>
      </c>
      <c r="P17" s="36">
        <v>1882</v>
      </c>
      <c r="Q17" s="188">
        <v>5.6854410201912859</v>
      </c>
      <c r="R17" s="188">
        <v>5.6854410201912859</v>
      </c>
      <c r="U17" s="190"/>
    </row>
    <row r="18" spans="1:21" ht="16.5" thickTop="1" thickBot="1" x14ac:dyDescent="0.3">
      <c r="A18" s="186">
        <v>16</v>
      </c>
      <c r="B18" s="187">
        <v>1996</v>
      </c>
      <c r="C18" s="139" t="s">
        <v>26</v>
      </c>
      <c r="D18" s="21" t="s">
        <v>139</v>
      </c>
      <c r="E18" s="36">
        <v>42</v>
      </c>
      <c r="F18" s="36">
        <v>1214</v>
      </c>
      <c r="G18" s="152">
        <v>3.4596375617792421</v>
      </c>
      <c r="H18" s="36">
        <v>5</v>
      </c>
      <c r="I18" s="36">
        <v>537</v>
      </c>
      <c r="J18" s="81">
        <v>0.93109869646182497</v>
      </c>
      <c r="K18" s="188">
        <v>3.4596375617792421</v>
      </c>
      <c r="L18" s="80">
        <v>0.93109869646182497</v>
      </c>
      <c r="M18" s="188">
        <v>2.1953681291205336</v>
      </c>
      <c r="N18" s="189"/>
      <c r="O18" s="36">
        <v>47</v>
      </c>
      <c r="P18" s="36">
        <v>1751</v>
      </c>
      <c r="Q18" s="188">
        <v>2.6841804683038264</v>
      </c>
      <c r="R18" s="188">
        <v>2.6841804683038264</v>
      </c>
      <c r="U18" s="190"/>
    </row>
    <row r="19" spans="1:21" ht="16.5" thickTop="1" thickBot="1" x14ac:dyDescent="0.3">
      <c r="A19" s="186">
        <v>17</v>
      </c>
      <c r="B19" s="187">
        <v>1997</v>
      </c>
      <c r="C19" s="139" t="s">
        <v>77</v>
      </c>
      <c r="D19" s="21" t="s">
        <v>146</v>
      </c>
      <c r="E19" s="36">
        <v>31</v>
      </c>
      <c r="F19" s="36">
        <v>855</v>
      </c>
      <c r="G19" s="152">
        <v>3.6257309941520468</v>
      </c>
      <c r="H19" s="36">
        <v>7</v>
      </c>
      <c r="I19" s="36">
        <v>373</v>
      </c>
      <c r="J19" s="81">
        <v>1.8766756032171581</v>
      </c>
      <c r="K19" s="188">
        <v>3.6257309941520468</v>
      </c>
      <c r="L19" s="80">
        <v>1.8766756032171581</v>
      </c>
      <c r="M19" s="188">
        <v>2.7512032986846027</v>
      </c>
      <c r="N19" s="189"/>
      <c r="O19" s="36">
        <v>38</v>
      </c>
      <c r="P19" s="36">
        <v>1228</v>
      </c>
      <c r="Q19" s="188">
        <v>3.0944625407166124</v>
      </c>
      <c r="R19" s="188">
        <v>3.0944625407166124</v>
      </c>
      <c r="U19" s="190"/>
    </row>
    <row r="20" spans="1:21" ht="16.5" thickTop="1" thickBot="1" x14ac:dyDescent="0.3">
      <c r="A20" s="186">
        <v>18</v>
      </c>
      <c r="B20" s="187">
        <v>1997</v>
      </c>
      <c r="C20" s="139" t="s">
        <v>104</v>
      </c>
      <c r="D20" s="21" t="s">
        <v>147</v>
      </c>
      <c r="E20" s="36">
        <v>31</v>
      </c>
      <c r="F20" s="36">
        <v>1483</v>
      </c>
      <c r="G20" s="152">
        <v>2.0903573836817264</v>
      </c>
      <c r="H20" s="36">
        <v>4</v>
      </c>
      <c r="I20" s="36">
        <v>572</v>
      </c>
      <c r="J20" s="81">
        <v>0.69930069930069927</v>
      </c>
      <c r="K20" s="188">
        <v>2.0903573836817264</v>
      </c>
      <c r="L20" s="80">
        <v>0.69930069930069927</v>
      </c>
      <c r="M20" s="188">
        <v>1.3948290414912128</v>
      </c>
      <c r="N20" s="189"/>
      <c r="O20" s="36">
        <v>35</v>
      </c>
      <c r="P20" s="36">
        <v>2055</v>
      </c>
      <c r="Q20" s="188">
        <v>1.7031630170316301</v>
      </c>
      <c r="R20" s="188">
        <v>1.7031630170316301</v>
      </c>
      <c r="U20" s="190"/>
    </row>
    <row r="21" spans="1:21" ht="16.5" thickTop="1" thickBot="1" x14ac:dyDescent="0.3">
      <c r="A21" s="186">
        <v>19</v>
      </c>
      <c r="B21" s="187">
        <v>1997</v>
      </c>
      <c r="C21" s="139" t="s">
        <v>89</v>
      </c>
      <c r="D21" s="21" t="s">
        <v>148</v>
      </c>
      <c r="E21" s="36">
        <v>11</v>
      </c>
      <c r="F21" s="36">
        <v>1674</v>
      </c>
      <c r="G21" s="152">
        <v>0.65710872162485068</v>
      </c>
      <c r="H21" s="36">
        <v>5</v>
      </c>
      <c r="I21" s="36">
        <v>544</v>
      </c>
      <c r="J21" s="81">
        <v>0.91911764705882359</v>
      </c>
      <c r="K21" s="188">
        <v>0.65710872162485068</v>
      </c>
      <c r="L21" s="80">
        <v>0.91911764705882359</v>
      </c>
      <c r="M21" s="188">
        <v>0.78811318434183719</v>
      </c>
      <c r="N21" s="189"/>
      <c r="O21" s="36">
        <v>16</v>
      </c>
      <c r="P21" s="36">
        <v>2218</v>
      </c>
      <c r="Q21" s="188">
        <v>0.7213706041478809</v>
      </c>
      <c r="R21" s="188">
        <v>0.7213706041478809</v>
      </c>
      <c r="U21" s="190"/>
    </row>
    <row r="22" spans="1:21" ht="16.5" thickTop="1" thickBot="1" x14ac:dyDescent="0.3">
      <c r="A22" s="186">
        <v>20</v>
      </c>
      <c r="B22" s="187">
        <v>1997</v>
      </c>
      <c r="C22" s="139" t="s">
        <v>64</v>
      </c>
      <c r="D22" s="21" t="s">
        <v>141</v>
      </c>
      <c r="E22" s="36">
        <v>61</v>
      </c>
      <c r="F22" s="36">
        <v>963</v>
      </c>
      <c r="G22" s="152">
        <v>6.3343717549325023</v>
      </c>
      <c r="H22" s="36">
        <v>10</v>
      </c>
      <c r="I22" s="36">
        <v>309</v>
      </c>
      <c r="J22" s="81">
        <v>3.2362459546925564</v>
      </c>
      <c r="K22" s="188">
        <v>6.3343717549325023</v>
      </c>
      <c r="L22" s="80">
        <v>3.2362459546925564</v>
      </c>
      <c r="M22" s="188">
        <v>4.7853088548125289</v>
      </c>
      <c r="N22" s="189"/>
      <c r="O22" s="36">
        <v>71</v>
      </c>
      <c r="P22" s="36">
        <v>1272</v>
      </c>
      <c r="Q22" s="188">
        <v>5.5817610062893079</v>
      </c>
      <c r="R22" s="188">
        <v>5.5817610062893079</v>
      </c>
      <c r="U22" s="190"/>
    </row>
    <row r="23" spans="1:21" ht="16.5" thickTop="1" thickBot="1" x14ac:dyDescent="0.3">
      <c r="A23" s="186">
        <v>21</v>
      </c>
      <c r="B23" s="187">
        <v>1997</v>
      </c>
      <c r="C23" s="139" t="s">
        <v>50</v>
      </c>
      <c r="D23" s="21" t="s">
        <v>149</v>
      </c>
      <c r="E23" s="36">
        <v>148</v>
      </c>
      <c r="F23" s="36">
        <v>1542</v>
      </c>
      <c r="G23" s="152">
        <v>9.5979247730220507</v>
      </c>
      <c r="H23" s="36">
        <v>1</v>
      </c>
      <c r="I23" s="36">
        <v>297</v>
      </c>
      <c r="J23" s="81">
        <v>0.33670033670033667</v>
      </c>
      <c r="K23" s="188">
        <v>9.5979247730220507</v>
      </c>
      <c r="L23" s="80">
        <v>0.33670033670033667</v>
      </c>
      <c r="M23" s="188">
        <v>4.9673125548611941</v>
      </c>
      <c r="N23" s="189"/>
      <c r="O23" s="36">
        <v>149</v>
      </c>
      <c r="P23" s="36">
        <v>1839</v>
      </c>
      <c r="Q23" s="188">
        <v>8.1022294725394239</v>
      </c>
      <c r="R23" s="188">
        <v>8.1022294725394239</v>
      </c>
      <c r="U23" s="190"/>
    </row>
    <row r="24" spans="1:21" ht="16.5" thickTop="1" thickBot="1" x14ac:dyDescent="0.3">
      <c r="A24" s="186">
        <v>22</v>
      </c>
      <c r="B24" s="187">
        <v>1997</v>
      </c>
      <c r="C24" s="139" t="s">
        <v>116</v>
      </c>
      <c r="D24" s="21" t="s">
        <v>150</v>
      </c>
      <c r="E24" s="36">
        <v>68</v>
      </c>
      <c r="F24" s="36">
        <v>1495</v>
      </c>
      <c r="G24" s="152">
        <v>4.5484949832775925</v>
      </c>
      <c r="H24" s="36">
        <v>14</v>
      </c>
      <c r="I24" s="36">
        <v>606</v>
      </c>
      <c r="J24" s="81">
        <v>2.3102310231023102</v>
      </c>
      <c r="K24" s="188">
        <v>4.5484949832775925</v>
      </c>
      <c r="L24" s="80">
        <v>2.3102310231023102</v>
      </c>
      <c r="M24" s="188">
        <v>3.4293630031899514</v>
      </c>
      <c r="N24" s="189"/>
      <c r="O24" s="36">
        <v>82</v>
      </c>
      <c r="P24" s="36">
        <v>2101</v>
      </c>
      <c r="Q24" s="188">
        <v>3.90290337934317</v>
      </c>
      <c r="R24" s="188">
        <v>3.90290337934317</v>
      </c>
      <c r="U24" s="190"/>
    </row>
    <row r="25" spans="1:21" ht="16.5" thickTop="1" thickBot="1" x14ac:dyDescent="0.3">
      <c r="A25" s="186">
        <v>23</v>
      </c>
      <c r="B25" s="187">
        <v>1997</v>
      </c>
      <c r="C25" s="139" t="s">
        <v>93</v>
      </c>
      <c r="D25" s="21" t="s">
        <v>139</v>
      </c>
      <c r="E25" s="36">
        <v>47</v>
      </c>
      <c r="F25" s="36">
        <v>1198</v>
      </c>
      <c r="G25" s="152">
        <v>3.9232053422370621</v>
      </c>
      <c r="H25" s="36">
        <v>11</v>
      </c>
      <c r="I25" s="36">
        <v>548</v>
      </c>
      <c r="J25" s="81">
        <v>2.0072992700729926</v>
      </c>
      <c r="K25" s="188">
        <v>3.9232053422370621</v>
      </c>
      <c r="L25" s="80">
        <v>2.0072992700729926</v>
      </c>
      <c r="M25" s="188">
        <v>2.9652523061550271</v>
      </c>
      <c r="N25" s="189"/>
      <c r="O25" s="36">
        <v>58</v>
      </c>
      <c r="P25" s="36">
        <v>1746</v>
      </c>
      <c r="Q25" s="188">
        <v>3.3218785796105386</v>
      </c>
      <c r="R25" s="188">
        <v>3.3218785796105386</v>
      </c>
      <c r="U25" s="190"/>
    </row>
    <row r="26" spans="1:21" ht="16.5" thickTop="1" thickBot="1" x14ac:dyDescent="0.3">
      <c r="A26" s="186">
        <v>24</v>
      </c>
      <c r="B26" s="187">
        <v>1997</v>
      </c>
      <c r="C26" s="139" t="s">
        <v>25</v>
      </c>
      <c r="D26" s="21" t="s">
        <v>138</v>
      </c>
      <c r="E26" s="36">
        <v>20</v>
      </c>
      <c r="F26" s="36">
        <v>566</v>
      </c>
      <c r="G26" s="152">
        <v>3.5335689045936398</v>
      </c>
      <c r="H26" s="36">
        <v>13</v>
      </c>
      <c r="I26" s="36">
        <v>494</v>
      </c>
      <c r="J26" s="81">
        <v>2.6315789473684208</v>
      </c>
      <c r="K26" s="188">
        <v>3.5335689045936398</v>
      </c>
      <c r="L26" s="80">
        <v>2.6315789473684208</v>
      </c>
      <c r="M26" s="188">
        <v>3.0825739259810305</v>
      </c>
      <c r="N26" s="189"/>
      <c r="O26" s="36">
        <v>33</v>
      </c>
      <c r="P26" s="36">
        <v>1060</v>
      </c>
      <c r="Q26" s="188">
        <v>3.1132075471698113</v>
      </c>
      <c r="R26" s="188">
        <v>3.1132075471698113</v>
      </c>
      <c r="U26" s="190"/>
    </row>
    <row r="27" spans="1:21" ht="16.5" thickTop="1" thickBot="1" x14ac:dyDescent="0.3">
      <c r="A27" s="186">
        <v>25</v>
      </c>
      <c r="B27" s="187">
        <v>1998</v>
      </c>
      <c r="C27" s="139" t="s">
        <v>44</v>
      </c>
      <c r="D27" s="21" t="s">
        <v>151</v>
      </c>
      <c r="E27" s="36">
        <v>46</v>
      </c>
      <c r="F27" s="36">
        <v>1066</v>
      </c>
      <c r="G27" s="152">
        <v>4.3151969981238274</v>
      </c>
      <c r="H27" s="36">
        <v>10</v>
      </c>
      <c r="I27" s="36">
        <v>461</v>
      </c>
      <c r="J27" s="81">
        <v>2.1691973969631237</v>
      </c>
      <c r="K27" s="188">
        <v>4.3151969981238274</v>
      </c>
      <c r="L27" s="80">
        <v>2.1691973969631237</v>
      </c>
      <c r="M27" s="188">
        <v>3.2421971975434758</v>
      </c>
      <c r="N27" s="189"/>
      <c r="O27" s="36">
        <v>56</v>
      </c>
      <c r="P27" s="36">
        <v>1527</v>
      </c>
      <c r="Q27" s="188">
        <v>3.6673215455140804</v>
      </c>
      <c r="R27" s="188">
        <v>3.6673215455140804</v>
      </c>
      <c r="U27" s="190"/>
    </row>
    <row r="28" spans="1:21" ht="16.5" thickTop="1" thickBot="1" x14ac:dyDescent="0.3">
      <c r="A28" s="186">
        <v>26</v>
      </c>
      <c r="B28" s="187">
        <v>1998</v>
      </c>
      <c r="C28" s="139" t="s">
        <v>98</v>
      </c>
      <c r="D28" s="21" t="s">
        <v>152</v>
      </c>
      <c r="E28" s="36">
        <v>107</v>
      </c>
      <c r="F28" s="36">
        <v>2018</v>
      </c>
      <c r="G28" s="152">
        <v>5.3022794846382562</v>
      </c>
      <c r="H28" s="36">
        <v>9</v>
      </c>
      <c r="I28" s="36">
        <v>894</v>
      </c>
      <c r="J28" s="81">
        <v>1.006711409395973</v>
      </c>
      <c r="K28" s="188">
        <v>5.3022794846382562</v>
      </c>
      <c r="L28" s="80">
        <v>1.006711409395973</v>
      </c>
      <c r="M28" s="188">
        <v>3.1544954470171147</v>
      </c>
      <c r="N28" s="189"/>
      <c r="O28" s="36">
        <v>116</v>
      </c>
      <c r="P28" s="36">
        <v>2912</v>
      </c>
      <c r="Q28" s="188">
        <v>3.9835164835164831</v>
      </c>
      <c r="R28" s="188">
        <v>3.9835164835164831</v>
      </c>
      <c r="U28" s="190"/>
    </row>
    <row r="29" spans="1:21" ht="16.5" thickTop="1" thickBot="1" x14ac:dyDescent="0.3">
      <c r="A29" s="186">
        <v>27</v>
      </c>
      <c r="B29" s="187">
        <v>1998</v>
      </c>
      <c r="C29" s="139" t="s">
        <v>60</v>
      </c>
      <c r="D29" s="21" t="s">
        <v>153</v>
      </c>
      <c r="E29" s="36">
        <v>126</v>
      </c>
      <c r="F29" s="36">
        <v>1649</v>
      </c>
      <c r="G29" s="152">
        <v>7.640994542146756</v>
      </c>
      <c r="H29" s="36">
        <v>35</v>
      </c>
      <c r="I29" s="36">
        <v>759</v>
      </c>
      <c r="J29" s="81">
        <v>4.6113306982872198</v>
      </c>
      <c r="K29" s="188">
        <v>7.640994542146756</v>
      </c>
      <c r="L29" s="80">
        <v>4.6113306982872198</v>
      </c>
      <c r="M29" s="188">
        <v>6.1261626202169879</v>
      </c>
      <c r="N29" s="189"/>
      <c r="O29" s="36">
        <v>161</v>
      </c>
      <c r="P29" s="36">
        <v>2408</v>
      </c>
      <c r="Q29" s="188">
        <v>6.6860465116279064</v>
      </c>
      <c r="R29" s="188">
        <v>6.6860465116279064</v>
      </c>
      <c r="U29" s="190"/>
    </row>
    <row r="30" spans="1:21" ht="16.5" thickTop="1" thickBot="1" x14ac:dyDescent="0.3">
      <c r="A30" s="186">
        <v>28</v>
      </c>
      <c r="B30" s="187">
        <v>1998</v>
      </c>
      <c r="C30" s="139" t="s">
        <v>36</v>
      </c>
      <c r="D30" s="21" t="s">
        <v>141</v>
      </c>
      <c r="E30" s="36">
        <v>52</v>
      </c>
      <c r="F30" s="36">
        <v>1814</v>
      </c>
      <c r="G30" s="152">
        <v>2.8665931642778393</v>
      </c>
      <c r="H30" s="36">
        <v>15</v>
      </c>
      <c r="I30" s="36">
        <v>664</v>
      </c>
      <c r="J30" s="81">
        <v>2.2590361445783134</v>
      </c>
      <c r="K30" s="188">
        <v>2.8665931642778393</v>
      </c>
      <c r="L30" s="80">
        <v>2.2590361445783134</v>
      </c>
      <c r="M30" s="188">
        <v>2.5628146544280765</v>
      </c>
      <c r="N30" s="189"/>
      <c r="O30" s="36">
        <v>67</v>
      </c>
      <c r="P30" s="36">
        <v>2478</v>
      </c>
      <c r="Q30" s="188">
        <v>2.7037933817594837</v>
      </c>
      <c r="R30" s="188">
        <v>2.7037933817594837</v>
      </c>
      <c r="U30" s="190"/>
    </row>
    <row r="31" spans="1:21" ht="16.5" thickTop="1" thickBot="1" x14ac:dyDescent="0.3">
      <c r="A31" s="186">
        <v>29</v>
      </c>
      <c r="B31" s="187">
        <v>1998</v>
      </c>
      <c r="C31" s="139" t="s">
        <v>32</v>
      </c>
      <c r="D31" s="21" t="s">
        <v>154</v>
      </c>
      <c r="E31" s="36">
        <v>241</v>
      </c>
      <c r="F31" s="36">
        <v>2612</v>
      </c>
      <c r="G31" s="152">
        <v>9.2266462480857587</v>
      </c>
      <c r="H31" s="36">
        <v>49</v>
      </c>
      <c r="I31" s="36">
        <v>1329</v>
      </c>
      <c r="J31" s="81">
        <v>3.6869826937547026</v>
      </c>
      <c r="K31" s="188">
        <v>9.2266462480857587</v>
      </c>
      <c r="L31" s="80">
        <v>3.6869826937547026</v>
      </c>
      <c r="M31" s="188">
        <v>6.4568144709202304</v>
      </c>
      <c r="N31" s="189"/>
      <c r="O31" s="36">
        <v>290</v>
      </c>
      <c r="P31" s="36">
        <v>3941</v>
      </c>
      <c r="Q31" s="188">
        <v>7.3585384420197926</v>
      </c>
      <c r="R31" s="188">
        <v>7.3585384420197926</v>
      </c>
      <c r="U31" s="190"/>
    </row>
    <row r="32" spans="1:21" ht="16.5" thickTop="1" thickBot="1" x14ac:dyDescent="0.3">
      <c r="A32" s="186">
        <v>30</v>
      </c>
      <c r="B32" s="187">
        <v>1998</v>
      </c>
      <c r="C32" s="139" t="s">
        <v>11</v>
      </c>
      <c r="D32" s="21" t="s">
        <v>153</v>
      </c>
      <c r="E32" s="36">
        <v>140</v>
      </c>
      <c r="F32" s="36">
        <v>973</v>
      </c>
      <c r="G32" s="152">
        <v>14.388489208633093</v>
      </c>
      <c r="H32" s="36">
        <v>21</v>
      </c>
      <c r="I32" s="36">
        <v>343</v>
      </c>
      <c r="J32" s="81">
        <v>6.1224489795918364</v>
      </c>
      <c r="K32" s="188">
        <v>14.388489208633093</v>
      </c>
      <c r="L32" s="80">
        <v>6.1224489795918364</v>
      </c>
      <c r="M32" s="188">
        <v>10.255469094112465</v>
      </c>
      <c r="N32" s="189"/>
      <c r="O32" s="36">
        <v>161</v>
      </c>
      <c r="P32" s="36">
        <v>1316</v>
      </c>
      <c r="Q32" s="188">
        <v>12.23404255319149</v>
      </c>
      <c r="R32" s="188">
        <v>12.23404255319149</v>
      </c>
      <c r="U32" s="190"/>
    </row>
    <row r="33" spans="1:21" ht="16.5" thickTop="1" thickBot="1" x14ac:dyDescent="0.3">
      <c r="A33" s="186">
        <v>31</v>
      </c>
      <c r="B33" s="187">
        <v>1998</v>
      </c>
      <c r="C33" s="139" t="s">
        <v>38</v>
      </c>
      <c r="D33" s="21" t="s">
        <v>143</v>
      </c>
      <c r="E33" s="36">
        <v>23</v>
      </c>
      <c r="F33" s="36">
        <v>1120</v>
      </c>
      <c r="G33" s="152">
        <v>2.0535714285714284</v>
      </c>
      <c r="H33" s="36">
        <v>10</v>
      </c>
      <c r="I33" s="36">
        <v>459</v>
      </c>
      <c r="J33" s="81">
        <v>2.1786492374727668</v>
      </c>
      <c r="K33" s="188">
        <v>2.0535714285714284</v>
      </c>
      <c r="L33" s="80">
        <v>2.1786492374727668</v>
      </c>
      <c r="M33" s="188">
        <v>2.1161103330220978</v>
      </c>
      <c r="N33" s="189"/>
      <c r="O33" s="36">
        <v>33</v>
      </c>
      <c r="P33" s="36">
        <v>1579</v>
      </c>
      <c r="Q33" s="188">
        <v>2.0899303356554779</v>
      </c>
      <c r="R33" s="188">
        <v>2.0899303356554779</v>
      </c>
      <c r="U33" s="190"/>
    </row>
    <row r="34" spans="1:21" ht="16.5" thickTop="1" thickBot="1" x14ac:dyDescent="0.3">
      <c r="A34" s="186">
        <v>32</v>
      </c>
      <c r="B34" s="187">
        <v>1998</v>
      </c>
      <c r="C34" s="139" t="s">
        <v>69</v>
      </c>
      <c r="D34" s="21" t="s">
        <v>142</v>
      </c>
      <c r="E34" s="36">
        <v>35</v>
      </c>
      <c r="F34" s="36">
        <v>1625</v>
      </c>
      <c r="G34" s="152">
        <v>2.1538461538461537</v>
      </c>
      <c r="H34" s="36">
        <v>13</v>
      </c>
      <c r="I34" s="36">
        <v>730</v>
      </c>
      <c r="J34" s="81">
        <v>1.7808219178082192</v>
      </c>
      <c r="K34" s="188">
        <v>2.1538461538461537</v>
      </c>
      <c r="L34" s="80">
        <v>1.7808219178082192</v>
      </c>
      <c r="M34" s="188">
        <v>1.9673340358271865</v>
      </c>
      <c r="N34" s="189"/>
      <c r="O34" s="36">
        <v>48</v>
      </c>
      <c r="P34" s="36">
        <v>2355</v>
      </c>
      <c r="Q34" s="188">
        <v>2.0382165605095541</v>
      </c>
      <c r="R34" s="188">
        <v>2.0382165605095541</v>
      </c>
      <c r="U34" s="190"/>
    </row>
    <row r="35" spans="1:21" ht="16.5" thickTop="1" thickBot="1" x14ac:dyDescent="0.3">
      <c r="A35" s="186">
        <v>33</v>
      </c>
      <c r="B35" s="187">
        <v>1998</v>
      </c>
      <c r="C35" s="139" t="s">
        <v>54</v>
      </c>
      <c r="D35" s="21" t="s">
        <v>152</v>
      </c>
      <c r="E35" s="36">
        <v>35</v>
      </c>
      <c r="F35" s="36">
        <v>2699</v>
      </c>
      <c r="G35" s="152">
        <v>1.2967765839199703</v>
      </c>
      <c r="H35" s="36">
        <v>2</v>
      </c>
      <c r="I35" s="36">
        <v>1027</v>
      </c>
      <c r="J35" s="81">
        <v>0.19474196689386564</v>
      </c>
      <c r="K35" s="188">
        <v>1.2967765839199703</v>
      </c>
      <c r="L35" s="80">
        <v>0.19474196689386564</v>
      </c>
      <c r="M35" s="188">
        <v>0.745759275406918</v>
      </c>
      <c r="N35" s="189"/>
      <c r="O35" s="36">
        <v>37</v>
      </c>
      <c r="P35" s="36">
        <v>3726</v>
      </c>
      <c r="Q35" s="188">
        <v>0.99302200751476122</v>
      </c>
      <c r="R35" s="188">
        <v>0.99302200751476122</v>
      </c>
      <c r="U35" s="190"/>
    </row>
    <row r="36" spans="1:21" ht="16.5" thickTop="1" thickBot="1" x14ac:dyDescent="0.3">
      <c r="A36" s="186">
        <v>34</v>
      </c>
      <c r="B36" s="187">
        <v>1998</v>
      </c>
      <c r="C36" s="139" t="s">
        <v>95</v>
      </c>
      <c r="D36" s="21" t="s">
        <v>140</v>
      </c>
      <c r="E36" s="36">
        <v>5</v>
      </c>
      <c r="F36" s="36">
        <v>998</v>
      </c>
      <c r="G36" s="152">
        <v>0.50100200400801598</v>
      </c>
      <c r="H36" s="36">
        <v>0</v>
      </c>
      <c r="I36" s="36"/>
      <c r="J36" s="81">
        <v>0</v>
      </c>
      <c r="K36" s="188">
        <v>0.50100200400801598</v>
      </c>
      <c r="L36" s="80">
        <v>0</v>
      </c>
      <c r="M36" s="188">
        <v>0.50100200400801598</v>
      </c>
      <c r="N36" s="189"/>
      <c r="O36" s="36">
        <v>5</v>
      </c>
      <c r="P36" s="36">
        <v>998</v>
      </c>
      <c r="Q36" s="188">
        <v>0.50100200400801598</v>
      </c>
      <c r="R36" s="188">
        <v>0.50100200400801598</v>
      </c>
      <c r="U36" s="190"/>
    </row>
    <row r="37" spans="1:21" ht="16.5" thickTop="1" thickBot="1" x14ac:dyDescent="0.3">
      <c r="A37" s="186">
        <v>35</v>
      </c>
      <c r="B37" s="187">
        <v>1998</v>
      </c>
      <c r="C37" s="139" t="s">
        <v>37</v>
      </c>
      <c r="D37" s="21" t="s">
        <v>155</v>
      </c>
      <c r="E37" s="36">
        <v>103</v>
      </c>
      <c r="F37" s="36">
        <v>1892</v>
      </c>
      <c r="G37" s="152">
        <v>5.4439746300211418</v>
      </c>
      <c r="H37" s="36">
        <v>14</v>
      </c>
      <c r="I37" s="36">
        <v>797</v>
      </c>
      <c r="J37" s="81">
        <v>1.7565872020075282</v>
      </c>
      <c r="K37" s="188">
        <v>5.4439746300211418</v>
      </c>
      <c r="L37" s="80">
        <v>1.7565872020075282</v>
      </c>
      <c r="M37" s="188">
        <v>3.6002809160143352</v>
      </c>
      <c r="N37" s="189"/>
      <c r="O37" s="36">
        <v>117</v>
      </c>
      <c r="P37" s="36">
        <v>2689</v>
      </c>
      <c r="Q37" s="188">
        <v>4.3510598735589445</v>
      </c>
      <c r="R37" s="188">
        <v>4.3510598735589445</v>
      </c>
      <c r="U37" s="190"/>
    </row>
    <row r="38" spans="1:21" ht="16.5" thickTop="1" thickBot="1" x14ac:dyDescent="0.3">
      <c r="A38" s="186">
        <v>36</v>
      </c>
      <c r="B38" s="187">
        <v>1998</v>
      </c>
      <c r="C38" s="139" t="s">
        <v>75</v>
      </c>
      <c r="D38" s="21" t="s">
        <v>143</v>
      </c>
      <c r="E38" s="36">
        <v>118</v>
      </c>
      <c r="F38" s="36">
        <v>1939</v>
      </c>
      <c r="G38" s="152">
        <v>6.0856111397627641</v>
      </c>
      <c r="H38" s="36">
        <v>45</v>
      </c>
      <c r="I38" s="36">
        <v>688</v>
      </c>
      <c r="J38" s="81">
        <v>6.5406976744186052</v>
      </c>
      <c r="K38" s="188">
        <v>6.0856111397627641</v>
      </c>
      <c r="L38" s="80">
        <v>6.5406976744186052</v>
      </c>
      <c r="M38" s="188">
        <v>6.3131544070906846</v>
      </c>
      <c r="N38" s="189"/>
      <c r="O38" s="36">
        <v>163</v>
      </c>
      <c r="P38" s="36">
        <v>2627</v>
      </c>
      <c r="Q38" s="188">
        <v>6.2047963456414159</v>
      </c>
      <c r="R38" s="188">
        <v>6.2047963456414159</v>
      </c>
      <c r="U38" s="190"/>
    </row>
    <row r="39" spans="1:21" ht="16.5" thickTop="1" thickBot="1" x14ac:dyDescent="0.3">
      <c r="A39" s="186">
        <v>37</v>
      </c>
      <c r="B39" s="187">
        <v>1999</v>
      </c>
      <c r="C39" s="139" t="s">
        <v>105</v>
      </c>
      <c r="D39" s="21" t="s">
        <v>156</v>
      </c>
      <c r="E39" s="36">
        <v>393</v>
      </c>
      <c r="F39" s="36">
        <v>4271</v>
      </c>
      <c r="G39" s="152">
        <v>9.2015921329899317</v>
      </c>
      <c r="H39" s="36">
        <v>137</v>
      </c>
      <c r="I39" s="36">
        <v>2597</v>
      </c>
      <c r="J39" s="81">
        <v>5.2753176742395071</v>
      </c>
      <c r="K39" s="188">
        <v>9.2015921329899317</v>
      </c>
      <c r="L39" s="80">
        <v>5.2753176742395071</v>
      </c>
      <c r="M39" s="188">
        <v>7.2384549036147199</v>
      </c>
      <c r="N39" s="189"/>
      <c r="O39" s="36">
        <v>530</v>
      </c>
      <c r="P39" s="36">
        <v>6868</v>
      </c>
      <c r="Q39" s="188">
        <v>7.7169481654047756</v>
      </c>
      <c r="R39" s="188">
        <v>7.7169481654047756</v>
      </c>
      <c r="U39" s="190"/>
    </row>
    <row r="40" spans="1:21" ht="16.5" thickTop="1" thickBot="1" x14ac:dyDescent="0.3">
      <c r="A40" s="186">
        <v>38</v>
      </c>
      <c r="B40" s="187">
        <v>1999</v>
      </c>
      <c r="C40" s="139" t="s">
        <v>96</v>
      </c>
      <c r="D40" s="21" t="s">
        <v>157</v>
      </c>
      <c r="E40" s="36">
        <v>69</v>
      </c>
      <c r="F40" s="36">
        <v>1812</v>
      </c>
      <c r="G40" s="152">
        <v>3.8079470198675498</v>
      </c>
      <c r="H40" s="36">
        <v>9</v>
      </c>
      <c r="I40" s="36">
        <v>929</v>
      </c>
      <c r="J40" s="81">
        <v>0.96878363832077508</v>
      </c>
      <c r="K40" s="188">
        <v>3.8079470198675498</v>
      </c>
      <c r="L40" s="80">
        <v>0.96878363832077508</v>
      </c>
      <c r="M40" s="188">
        <v>2.3883653290941624</v>
      </c>
      <c r="N40" s="189"/>
      <c r="O40" s="36">
        <v>78</v>
      </c>
      <c r="P40" s="36">
        <v>2741</v>
      </c>
      <c r="Q40" s="188">
        <v>2.8456767603064574</v>
      </c>
      <c r="R40" s="188">
        <v>2.8456767603064574</v>
      </c>
      <c r="U40" s="190"/>
    </row>
    <row r="41" spans="1:21" ht="16.5" thickTop="1" thickBot="1" x14ac:dyDescent="0.3">
      <c r="A41" s="186">
        <v>39</v>
      </c>
      <c r="B41" s="187">
        <v>2000</v>
      </c>
      <c r="C41" s="139" t="s">
        <v>126</v>
      </c>
      <c r="D41" s="21" t="s">
        <v>156</v>
      </c>
      <c r="E41" s="36">
        <v>145</v>
      </c>
      <c r="F41" s="36">
        <v>2790</v>
      </c>
      <c r="G41" s="152">
        <v>5.1971326164874547</v>
      </c>
      <c r="H41" s="36">
        <v>26</v>
      </c>
      <c r="I41" s="36">
        <v>1445</v>
      </c>
      <c r="J41" s="81">
        <v>1.7993079584775089</v>
      </c>
      <c r="K41" s="188">
        <v>5.1971326164874547</v>
      </c>
      <c r="L41" s="80">
        <v>1.7993079584775089</v>
      </c>
      <c r="M41" s="188">
        <v>3.4982202874824817</v>
      </c>
      <c r="N41" s="189"/>
      <c r="O41" s="36">
        <v>171</v>
      </c>
      <c r="P41" s="36">
        <v>4235</v>
      </c>
      <c r="Q41" s="188">
        <v>4.0377804014167653</v>
      </c>
      <c r="R41" s="188">
        <v>4.0377804014167653</v>
      </c>
      <c r="U41" s="190"/>
    </row>
    <row r="42" spans="1:21" ht="16.5" thickTop="1" thickBot="1" x14ac:dyDescent="0.3">
      <c r="A42" s="186">
        <v>40</v>
      </c>
      <c r="B42" s="187">
        <v>2000</v>
      </c>
      <c r="C42" s="139" t="s">
        <v>107</v>
      </c>
      <c r="D42" s="21" t="s">
        <v>158</v>
      </c>
      <c r="E42" s="36">
        <v>69</v>
      </c>
      <c r="F42" s="36">
        <v>2049</v>
      </c>
      <c r="G42" s="152">
        <v>3.3674963396778916</v>
      </c>
      <c r="H42" s="36">
        <v>5</v>
      </c>
      <c r="I42" s="36">
        <v>704</v>
      </c>
      <c r="J42" s="81">
        <v>0.71022727272727271</v>
      </c>
      <c r="K42" s="188">
        <v>3.3674963396778916</v>
      </c>
      <c r="L42" s="80">
        <v>0.71022727272727271</v>
      </c>
      <c r="M42" s="188">
        <v>2.0388618062025823</v>
      </c>
      <c r="N42" s="189"/>
      <c r="O42" s="36">
        <v>74</v>
      </c>
      <c r="P42" s="36">
        <v>2753</v>
      </c>
      <c r="Q42" s="188">
        <v>2.687976752633491</v>
      </c>
      <c r="R42" s="188">
        <v>2.687976752633491</v>
      </c>
      <c r="U42" s="190"/>
    </row>
    <row r="43" spans="1:21" ht="16.5" thickTop="1" thickBot="1" x14ac:dyDescent="0.3">
      <c r="A43" s="186">
        <v>41</v>
      </c>
      <c r="B43" s="187">
        <v>2000</v>
      </c>
      <c r="C43" s="139" t="s">
        <v>82</v>
      </c>
      <c r="D43" s="21" t="s">
        <v>159</v>
      </c>
      <c r="E43" s="36">
        <v>0</v>
      </c>
      <c r="F43" s="36"/>
      <c r="G43" s="152">
        <v>0</v>
      </c>
      <c r="H43" s="36">
        <v>0</v>
      </c>
      <c r="I43" s="36"/>
      <c r="J43" s="81">
        <v>0</v>
      </c>
      <c r="K43" s="188">
        <v>0</v>
      </c>
      <c r="L43" s="80">
        <v>0</v>
      </c>
      <c r="M43" s="188" t="e">
        <v>#DIV/0!</v>
      </c>
      <c r="N43" s="189"/>
      <c r="O43" s="36">
        <v>0</v>
      </c>
      <c r="P43" s="36">
        <v>0</v>
      </c>
      <c r="Q43" s="188" t="e">
        <v>#DIV/0!</v>
      </c>
      <c r="R43" s="188" t="e">
        <v>#DIV/0!</v>
      </c>
      <c r="U43" s="190"/>
    </row>
    <row r="44" spans="1:21" ht="16.5" thickTop="1" thickBot="1" x14ac:dyDescent="0.3">
      <c r="A44" s="186">
        <v>42</v>
      </c>
      <c r="B44" s="187">
        <v>2000</v>
      </c>
      <c r="C44" s="139" t="s">
        <v>117</v>
      </c>
      <c r="D44" s="21" t="s">
        <v>137</v>
      </c>
      <c r="E44" s="36">
        <v>36</v>
      </c>
      <c r="F44" s="36">
        <v>1462</v>
      </c>
      <c r="G44" s="152">
        <v>2.4623803009575922</v>
      </c>
      <c r="H44" s="36">
        <v>8</v>
      </c>
      <c r="I44" s="36">
        <v>653</v>
      </c>
      <c r="J44" s="81">
        <v>1.2251148545176112</v>
      </c>
      <c r="K44" s="188">
        <v>2.4623803009575922</v>
      </c>
      <c r="L44" s="80">
        <v>1.2251148545176112</v>
      </c>
      <c r="M44" s="188">
        <v>1.8437475777376018</v>
      </c>
      <c r="N44" s="189"/>
      <c r="O44" s="36">
        <v>44</v>
      </c>
      <c r="P44" s="36">
        <v>2115</v>
      </c>
      <c r="Q44" s="188">
        <v>2.0803782505910164</v>
      </c>
      <c r="R44" s="188">
        <v>2.0803782505910164</v>
      </c>
      <c r="U44" s="190"/>
    </row>
    <row r="45" spans="1:21" ht="16.5" thickTop="1" thickBot="1" x14ac:dyDescent="0.3">
      <c r="A45" s="186">
        <v>43</v>
      </c>
      <c r="B45" s="187">
        <v>2000</v>
      </c>
      <c r="C45" s="139" t="s">
        <v>97</v>
      </c>
      <c r="D45" s="21" t="s">
        <v>157</v>
      </c>
      <c r="E45" s="36">
        <v>0</v>
      </c>
      <c r="F45" s="36"/>
      <c r="G45" s="152">
        <v>0</v>
      </c>
      <c r="H45" s="36">
        <v>0</v>
      </c>
      <c r="I45" s="36"/>
      <c r="J45" s="81">
        <v>0</v>
      </c>
      <c r="K45" s="188">
        <v>0</v>
      </c>
      <c r="L45" s="80">
        <v>0</v>
      </c>
      <c r="M45" s="188" t="e">
        <v>#DIV/0!</v>
      </c>
      <c r="N45" s="189"/>
      <c r="O45" s="36">
        <v>0</v>
      </c>
      <c r="P45" s="36">
        <v>0</v>
      </c>
      <c r="Q45" s="188" t="e">
        <v>#DIV/0!</v>
      </c>
      <c r="R45" s="188" t="e">
        <v>#DIV/0!</v>
      </c>
      <c r="U45" s="190"/>
    </row>
    <row r="46" spans="1:21" ht="16.5" thickTop="1" thickBot="1" x14ac:dyDescent="0.3">
      <c r="A46" s="186">
        <v>44</v>
      </c>
      <c r="B46" s="187">
        <v>2000</v>
      </c>
      <c r="C46" s="139" t="s">
        <v>113</v>
      </c>
      <c r="D46" s="21" t="s">
        <v>160</v>
      </c>
      <c r="E46" s="36">
        <v>43</v>
      </c>
      <c r="F46" s="36">
        <v>1623</v>
      </c>
      <c r="G46" s="152">
        <v>2.6494146642020948</v>
      </c>
      <c r="H46" s="36">
        <v>11</v>
      </c>
      <c r="I46" s="36">
        <v>610</v>
      </c>
      <c r="J46" s="81">
        <v>1.8032786885245904</v>
      </c>
      <c r="K46" s="188">
        <v>2.6494146642020948</v>
      </c>
      <c r="L46" s="80">
        <v>1.8032786885245904</v>
      </c>
      <c r="M46" s="188">
        <v>2.2263466763633426</v>
      </c>
      <c r="N46" s="189"/>
      <c r="O46" s="36">
        <v>54</v>
      </c>
      <c r="P46" s="36">
        <v>2233</v>
      </c>
      <c r="Q46" s="188">
        <v>2.4182713837886252</v>
      </c>
      <c r="R46" s="188">
        <v>2.4182713837886252</v>
      </c>
      <c r="U46" s="190"/>
    </row>
    <row r="47" spans="1:21" ht="16.5" thickTop="1" thickBot="1" x14ac:dyDescent="0.3">
      <c r="A47" s="186">
        <v>45</v>
      </c>
      <c r="B47" s="187">
        <v>2001</v>
      </c>
      <c r="C47" s="139" t="s">
        <v>63</v>
      </c>
      <c r="D47" s="21" t="s">
        <v>160</v>
      </c>
      <c r="E47" s="36">
        <v>98</v>
      </c>
      <c r="F47" s="36">
        <v>1684</v>
      </c>
      <c r="G47" s="152">
        <v>5.8194774346793352</v>
      </c>
      <c r="H47" s="36">
        <v>19</v>
      </c>
      <c r="I47" s="36">
        <v>863</v>
      </c>
      <c r="J47" s="81">
        <v>2.2016222479721899</v>
      </c>
      <c r="K47" s="188">
        <v>5.8194774346793352</v>
      </c>
      <c r="L47" s="80">
        <v>2.2016222479721899</v>
      </c>
      <c r="M47" s="188">
        <v>4.0105498413257621</v>
      </c>
      <c r="N47" s="189"/>
      <c r="O47" s="36">
        <v>117</v>
      </c>
      <c r="P47" s="36">
        <v>2547</v>
      </c>
      <c r="Q47" s="188">
        <v>4.5936395759717312</v>
      </c>
      <c r="R47" s="188">
        <v>4.5936395759717312</v>
      </c>
      <c r="U47" s="190"/>
    </row>
    <row r="48" spans="1:21" ht="16.5" thickTop="1" thickBot="1" x14ac:dyDescent="0.3">
      <c r="A48" s="186">
        <v>46</v>
      </c>
      <c r="B48" s="187">
        <v>2001</v>
      </c>
      <c r="C48" s="139" t="s">
        <v>120</v>
      </c>
      <c r="D48" s="21" t="s">
        <v>161</v>
      </c>
      <c r="E48" s="36">
        <v>81</v>
      </c>
      <c r="F48" s="36">
        <v>2007</v>
      </c>
      <c r="G48" s="152">
        <v>4.0358744394618835</v>
      </c>
      <c r="H48" s="36">
        <v>24</v>
      </c>
      <c r="I48" s="36">
        <v>690</v>
      </c>
      <c r="J48" s="81">
        <v>3.4782608695652173</v>
      </c>
      <c r="K48" s="188">
        <v>4.0358744394618835</v>
      </c>
      <c r="L48" s="80">
        <v>3.4782608695652173</v>
      </c>
      <c r="M48" s="188">
        <v>3.7570676545135502</v>
      </c>
      <c r="N48" s="189"/>
      <c r="O48" s="36">
        <v>105</v>
      </c>
      <c r="P48" s="36">
        <v>2697</v>
      </c>
      <c r="Q48" s="188">
        <v>3.8932146829810903</v>
      </c>
      <c r="R48" s="188">
        <v>3.8932146829810903</v>
      </c>
      <c r="U48" s="190"/>
    </row>
    <row r="49" spans="1:21" ht="16.5" thickTop="1" thickBot="1" x14ac:dyDescent="0.3">
      <c r="A49" s="186">
        <v>47</v>
      </c>
      <c r="B49" s="187">
        <v>2001</v>
      </c>
      <c r="C49" s="139" t="s">
        <v>92</v>
      </c>
      <c r="D49" s="21" t="s">
        <v>143</v>
      </c>
      <c r="E49" s="36">
        <v>0</v>
      </c>
      <c r="F49" s="36"/>
      <c r="G49" s="152">
        <v>0</v>
      </c>
      <c r="H49" s="36">
        <v>0</v>
      </c>
      <c r="I49" s="36"/>
      <c r="J49" s="81">
        <v>0</v>
      </c>
      <c r="K49" s="188">
        <v>0</v>
      </c>
      <c r="L49" s="80">
        <v>0</v>
      </c>
      <c r="M49" s="188" t="e">
        <v>#DIV/0!</v>
      </c>
      <c r="N49" s="189"/>
      <c r="O49" s="36">
        <v>0</v>
      </c>
      <c r="P49" s="36">
        <v>0</v>
      </c>
      <c r="Q49" s="188" t="e">
        <v>#DIV/0!</v>
      </c>
      <c r="R49" s="188" t="e">
        <v>#DIV/0!</v>
      </c>
      <c r="U49" s="190"/>
    </row>
    <row r="50" spans="1:21" ht="16.5" thickTop="1" thickBot="1" x14ac:dyDescent="0.3">
      <c r="A50" s="186">
        <v>48</v>
      </c>
      <c r="B50" s="187">
        <v>2001</v>
      </c>
      <c r="C50" s="139" t="s">
        <v>43</v>
      </c>
      <c r="D50" s="21" t="s">
        <v>138</v>
      </c>
      <c r="E50" s="36">
        <v>0</v>
      </c>
      <c r="F50" s="36"/>
      <c r="G50" s="152">
        <v>0</v>
      </c>
      <c r="H50" s="36">
        <v>0</v>
      </c>
      <c r="I50" s="36"/>
      <c r="J50" s="81">
        <v>0</v>
      </c>
      <c r="K50" s="188">
        <v>0</v>
      </c>
      <c r="L50" s="80">
        <v>0</v>
      </c>
      <c r="M50" s="188" t="e">
        <v>#DIV/0!</v>
      </c>
      <c r="N50" s="189"/>
      <c r="O50" s="36">
        <v>0</v>
      </c>
      <c r="P50" s="36">
        <v>0</v>
      </c>
      <c r="Q50" s="188" t="e">
        <v>#DIV/0!</v>
      </c>
      <c r="R50" s="188" t="e">
        <v>#DIV/0!</v>
      </c>
      <c r="U50" s="190"/>
    </row>
    <row r="51" spans="1:21" ht="16.5" thickTop="1" thickBot="1" x14ac:dyDescent="0.3">
      <c r="A51" s="186">
        <v>49</v>
      </c>
      <c r="B51" s="187">
        <v>2002</v>
      </c>
      <c r="C51" s="139" t="s">
        <v>49</v>
      </c>
      <c r="D51" s="21" t="s">
        <v>160</v>
      </c>
      <c r="E51" s="36">
        <v>89</v>
      </c>
      <c r="F51" s="36">
        <v>1625</v>
      </c>
      <c r="G51" s="152">
        <v>5.476923076923077</v>
      </c>
      <c r="H51" s="36">
        <v>23</v>
      </c>
      <c r="I51" s="36">
        <v>822</v>
      </c>
      <c r="J51" s="81">
        <v>2.7980535279805352</v>
      </c>
      <c r="K51" s="188">
        <v>5.476923076923077</v>
      </c>
      <c r="L51" s="80">
        <v>2.7980535279805352</v>
      </c>
      <c r="M51" s="188">
        <v>4.1374883024518061</v>
      </c>
      <c r="N51" s="189"/>
      <c r="O51" s="36">
        <v>112</v>
      </c>
      <c r="P51" s="36">
        <v>2447</v>
      </c>
      <c r="Q51" s="188">
        <v>4.5770331017572534</v>
      </c>
      <c r="R51" s="188">
        <v>4.5770331017572534</v>
      </c>
      <c r="U51" s="190"/>
    </row>
    <row r="52" spans="1:21" ht="16.5" thickTop="1" thickBot="1" x14ac:dyDescent="0.3">
      <c r="A52" s="186">
        <v>50</v>
      </c>
      <c r="B52" s="187">
        <v>2002</v>
      </c>
      <c r="C52" s="139" t="s">
        <v>122</v>
      </c>
      <c r="D52" s="21" t="s">
        <v>161</v>
      </c>
      <c r="E52" s="36">
        <v>27</v>
      </c>
      <c r="F52" s="36">
        <v>624</v>
      </c>
      <c r="G52" s="152">
        <v>4.3269230769230766</v>
      </c>
      <c r="H52" s="36">
        <v>3</v>
      </c>
      <c r="I52" s="36">
        <v>236</v>
      </c>
      <c r="J52" s="81">
        <v>1.2711864406779663</v>
      </c>
      <c r="K52" s="188">
        <v>4.3269230769230766</v>
      </c>
      <c r="L52" s="80">
        <v>1.2711864406779663</v>
      </c>
      <c r="M52" s="188">
        <v>2.7990547588005215</v>
      </c>
      <c r="N52" s="189"/>
      <c r="O52" s="36">
        <v>30</v>
      </c>
      <c r="P52" s="36">
        <v>860</v>
      </c>
      <c r="Q52" s="188">
        <v>3.4883720930232558</v>
      </c>
      <c r="R52" s="188">
        <v>3.4883720930232558</v>
      </c>
      <c r="U52" s="190"/>
    </row>
    <row r="53" spans="1:21" ht="16.5" thickTop="1" thickBot="1" x14ac:dyDescent="0.3">
      <c r="A53" s="186">
        <v>51</v>
      </c>
      <c r="B53" s="187">
        <v>2002</v>
      </c>
      <c r="C53" s="139" t="s">
        <v>73</v>
      </c>
      <c r="D53" s="21" t="s">
        <v>160</v>
      </c>
      <c r="E53" s="36">
        <v>15</v>
      </c>
      <c r="F53" s="36">
        <v>1689</v>
      </c>
      <c r="G53" s="152">
        <v>0.88809946714031962</v>
      </c>
      <c r="H53" s="36">
        <v>5</v>
      </c>
      <c r="I53" s="36">
        <v>593</v>
      </c>
      <c r="J53" s="81">
        <v>0.84317032040472173</v>
      </c>
      <c r="K53" s="188">
        <v>0.88809946714031962</v>
      </c>
      <c r="L53" s="80">
        <v>0.84317032040472173</v>
      </c>
      <c r="M53" s="188">
        <v>0.86563489377252067</v>
      </c>
      <c r="N53" s="189"/>
      <c r="O53" s="36">
        <v>20</v>
      </c>
      <c r="P53" s="36">
        <v>2282</v>
      </c>
      <c r="Q53" s="188">
        <v>0.87642418930762489</v>
      </c>
      <c r="R53" s="188">
        <v>0.87642418930762489</v>
      </c>
      <c r="U53" s="190"/>
    </row>
    <row r="54" spans="1:21" ht="16.5" thickTop="1" thickBot="1" x14ac:dyDescent="0.3">
      <c r="A54" s="186">
        <v>52</v>
      </c>
      <c r="B54" s="187">
        <v>2002</v>
      </c>
      <c r="C54" s="139" t="s">
        <v>94</v>
      </c>
      <c r="D54" s="21" t="s">
        <v>153</v>
      </c>
      <c r="E54" s="36">
        <v>87</v>
      </c>
      <c r="F54" s="36">
        <v>638</v>
      </c>
      <c r="G54" s="152">
        <v>13.636363636363635</v>
      </c>
      <c r="H54" s="36">
        <v>18</v>
      </c>
      <c r="I54" s="36">
        <v>201</v>
      </c>
      <c r="J54" s="81">
        <v>8.9552238805970141</v>
      </c>
      <c r="K54" s="188">
        <v>13.636363636363635</v>
      </c>
      <c r="L54" s="80">
        <v>8.9552238805970141</v>
      </c>
      <c r="M54" s="188">
        <v>11.295793758480325</v>
      </c>
      <c r="N54" s="189"/>
      <c r="O54" s="36">
        <v>105</v>
      </c>
      <c r="P54" s="36">
        <v>839</v>
      </c>
      <c r="Q54" s="188">
        <v>12.514898688915377</v>
      </c>
      <c r="R54" s="188">
        <v>12.514898688915377</v>
      </c>
      <c r="U54" s="190"/>
    </row>
    <row r="55" spans="1:21" ht="16.5" thickTop="1" thickBot="1" x14ac:dyDescent="0.3">
      <c r="A55" s="186">
        <v>53</v>
      </c>
      <c r="B55" s="187">
        <v>2002</v>
      </c>
      <c r="C55" s="139" t="s">
        <v>84</v>
      </c>
      <c r="D55" s="21" t="s">
        <v>141</v>
      </c>
      <c r="E55" s="36">
        <v>42</v>
      </c>
      <c r="F55" s="36">
        <v>1618</v>
      </c>
      <c r="G55" s="152">
        <v>2.5957972805933252</v>
      </c>
      <c r="H55" s="36">
        <v>12</v>
      </c>
      <c r="I55" s="36">
        <v>659</v>
      </c>
      <c r="J55" s="81">
        <v>1.8209408194233687</v>
      </c>
      <c r="K55" s="188">
        <v>2.5957972805933252</v>
      </c>
      <c r="L55" s="80">
        <v>1.8209408194233687</v>
      </c>
      <c r="M55" s="188">
        <v>2.208369050008347</v>
      </c>
      <c r="N55" s="189"/>
      <c r="O55" s="36">
        <v>54</v>
      </c>
      <c r="P55" s="36">
        <v>2277</v>
      </c>
      <c r="Q55" s="188">
        <v>2.3715415019762842</v>
      </c>
      <c r="R55" s="188">
        <v>2.3715415019762842</v>
      </c>
      <c r="U55" s="190"/>
    </row>
    <row r="56" spans="1:21" ht="16.5" thickTop="1" thickBot="1" x14ac:dyDescent="0.3">
      <c r="A56" s="186">
        <v>54</v>
      </c>
      <c r="B56" s="187">
        <v>2002</v>
      </c>
      <c r="C56" s="139" t="s">
        <v>128</v>
      </c>
      <c r="D56" s="21" t="s">
        <v>154</v>
      </c>
      <c r="E56" s="36">
        <v>66</v>
      </c>
      <c r="F56" s="36">
        <v>713</v>
      </c>
      <c r="G56" s="152">
        <v>9.2566619915848527</v>
      </c>
      <c r="H56" s="36">
        <v>13</v>
      </c>
      <c r="I56" s="36">
        <v>285</v>
      </c>
      <c r="J56" s="81">
        <v>4.5614035087719298</v>
      </c>
      <c r="K56" s="188">
        <v>9.2566619915848527</v>
      </c>
      <c r="L56" s="80">
        <v>4.5614035087719298</v>
      </c>
      <c r="M56" s="188">
        <v>6.9090327501783912</v>
      </c>
      <c r="N56" s="189"/>
      <c r="O56" s="36">
        <v>79</v>
      </c>
      <c r="P56" s="36">
        <v>998</v>
      </c>
      <c r="Q56" s="188">
        <v>7.915831663326653</v>
      </c>
      <c r="R56" s="188">
        <v>7.915831663326653</v>
      </c>
      <c r="U56" s="190"/>
    </row>
    <row r="57" spans="1:21" ht="16.5" thickTop="1" thickBot="1" x14ac:dyDescent="0.3">
      <c r="A57" s="186">
        <v>55</v>
      </c>
      <c r="B57" s="187" t="s">
        <v>30</v>
      </c>
      <c r="C57" s="139" t="s">
        <v>31</v>
      </c>
      <c r="D57" s="21" t="s">
        <v>148</v>
      </c>
      <c r="E57" s="36">
        <v>107</v>
      </c>
      <c r="F57" s="36">
        <v>1261</v>
      </c>
      <c r="G57" s="152">
        <v>8.485329103885805</v>
      </c>
      <c r="H57" s="36">
        <v>32</v>
      </c>
      <c r="I57" s="36">
        <v>366</v>
      </c>
      <c r="J57" s="81">
        <v>8.7431693989071047</v>
      </c>
      <c r="K57" s="188">
        <v>8.485329103885805</v>
      </c>
      <c r="L57" s="80">
        <v>8.7431693989071047</v>
      </c>
      <c r="M57" s="188">
        <v>8.6142492513964548</v>
      </c>
      <c r="N57" s="189"/>
      <c r="O57" s="36">
        <v>139</v>
      </c>
      <c r="P57" s="36">
        <v>1627</v>
      </c>
      <c r="Q57" s="188">
        <v>8.5433312845728331</v>
      </c>
      <c r="R57" s="188">
        <v>8.5433312845728331</v>
      </c>
      <c r="U57" s="190"/>
    </row>
    <row r="58" spans="1:21" ht="16.5" thickTop="1" thickBot="1" x14ac:dyDescent="0.3">
      <c r="A58" s="186">
        <v>56</v>
      </c>
      <c r="B58" s="187" t="s">
        <v>30</v>
      </c>
      <c r="C58" s="139" t="s">
        <v>42</v>
      </c>
      <c r="D58" s="21" t="s">
        <v>162</v>
      </c>
      <c r="E58" s="36">
        <v>8</v>
      </c>
      <c r="F58" s="36">
        <v>1039</v>
      </c>
      <c r="G58" s="152">
        <v>0.76997112608277196</v>
      </c>
      <c r="H58" s="36">
        <v>0</v>
      </c>
      <c r="I58" s="36"/>
      <c r="J58" s="81">
        <v>0</v>
      </c>
      <c r="K58" s="188">
        <v>0.76997112608277196</v>
      </c>
      <c r="L58" s="80">
        <v>0</v>
      </c>
      <c r="M58" s="188">
        <v>0.76997112608277196</v>
      </c>
      <c r="N58" s="189"/>
      <c r="O58" s="36">
        <v>8</v>
      </c>
      <c r="P58" s="36">
        <v>1039</v>
      </c>
      <c r="Q58" s="188">
        <v>0.76997112608277196</v>
      </c>
      <c r="R58" s="188">
        <v>0.76997112608277196</v>
      </c>
      <c r="U58" s="190"/>
    </row>
    <row r="59" spans="1:21" ht="16.5" thickTop="1" thickBot="1" x14ac:dyDescent="0.3">
      <c r="A59" s="186">
        <v>57</v>
      </c>
      <c r="B59" s="187" t="s">
        <v>30</v>
      </c>
      <c r="C59" s="139" t="s">
        <v>125</v>
      </c>
      <c r="D59" s="21" t="s">
        <v>144</v>
      </c>
      <c r="E59" s="36">
        <v>20</v>
      </c>
      <c r="F59" s="36">
        <v>438</v>
      </c>
      <c r="G59" s="152">
        <v>4.5662100456620998</v>
      </c>
      <c r="H59" s="36">
        <v>0</v>
      </c>
      <c r="I59" s="36"/>
      <c r="J59" s="81">
        <v>0</v>
      </c>
      <c r="K59" s="188">
        <v>4.5662100456620998</v>
      </c>
      <c r="L59" s="80">
        <v>0</v>
      </c>
      <c r="M59" s="188">
        <v>4.5662100456620998</v>
      </c>
      <c r="N59" s="189"/>
      <c r="O59" s="36">
        <v>20</v>
      </c>
      <c r="P59" s="36">
        <v>438</v>
      </c>
      <c r="Q59" s="188">
        <v>4.5662100456620998</v>
      </c>
      <c r="R59" s="188">
        <v>0</v>
      </c>
      <c r="U59" s="190"/>
    </row>
    <row r="60" spans="1:21" ht="16.5" thickTop="1" thickBot="1" x14ac:dyDescent="0.3">
      <c r="A60" s="186">
        <v>58</v>
      </c>
      <c r="B60" s="187">
        <v>2004</v>
      </c>
      <c r="C60" s="139" t="s">
        <v>108</v>
      </c>
      <c r="D60" s="21" t="s">
        <v>161</v>
      </c>
      <c r="E60" s="36">
        <v>20</v>
      </c>
      <c r="F60" s="36">
        <v>712</v>
      </c>
      <c r="G60" s="152">
        <v>2.8089887640449436</v>
      </c>
      <c r="H60" s="36">
        <v>3</v>
      </c>
      <c r="I60" s="36">
        <v>319</v>
      </c>
      <c r="J60" s="81">
        <v>0.94043887147335425</v>
      </c>
      <c r="K60" s="188">
        <v>2.8089887640449436</v>
      </c>
      <c r="L60" s="80">
        <v>0.94043887147335425</v>
      </c>
      <c r="M60" s="188">
        <v>1.8747138177591489</v>
      </c>
      <c r="N60" s="189"/>
      <c r="O60" s="36">
        <v>23</v>
      </c>
      <c r="P60" s="36">
        <v>1031</v>
      </c>
      <c r="Q60" s="188">
        <v>2.2308438409311346</v>
      </c>
      <c r="R60" s="188">
        <v>2.2308438409311346</v>
      </c>
      <c r="U60" s="190"/>
    </row>
    <row r="61" spans="1:21" ht="16.5" thickTop="1" thickBot="1" x14ac:dyDescent="0.3">
      <c r="A61" s="186">
        <v>59</v>
      </c>
      <c r="B61" s="187">
        <v>2004</v>
      </c>
      <c r="C61" s="139" t="s">
        <v>35</v>
      </c>
      <c r="D61" s="21" t="s">
        <v>162</v>
      </c>
      <c r="E61" s="36">
        <v>238</v>
      </c>
      <c r="F61" s="36">
        <v>3421</v>
      </c>
      <c r="G61" s="152">
        <v>6.9570301081555099</v>
      </c>
      <c r="H61" s="36">
        <v>17</v>
      </c>
      <c r="I61" s="36">
        <v>1017</v>
      </c>
      <c r="J61" s="81">
        <v>1.671583087512291</v>
      </c>
      <c r="K61" s="188">
        <v>6.9570301081555099</v>
      </c>
      <c r="L61" s="80">
        <v>1.671583087512291</v>
      </c>
      <c r="M61" s="188">
        <v>4.3143065978339008</v>
      </c>
      <c r="N61" s="189"/>
      <c r="O61" s="36">
        <v>255</v>
      </c>
      <c r="P61" s="36">
        <v>4438</v>
      </c>
      <c r="Q61" s="188">
        <v>5.7458314556106354</v>
      </c>
      <c r="R61" s="188">
        <v>5.7458314556106354</v>
      </c>
      <c r="U61" s="190"/>
    </row>
    <row r="62" spans="1:21" ht="16.5" thickTop="1" thickBot="1" x14ac:dyDescent="0.3">
      <c r="A62" s="186">
        <v>60</v>
      </c>
      <c r="B62" s="187">
        <v>2004</v>
      </c>
      <c r="C62" s="139" t="s">
        <v>83</v>
      </c>
      <c r="D62" s="21" t="s">
        <v>147</v>
      </c>
      <c r="E62" s="36">
        <v>32</v>
      </c>
      <c r="F62" s="36">
        <v>508</v>
      </c>
      <c r="G62" s="152">
        <v>6.2992125984251963</v>
      </c>
      <c r="H62" s="36">
        <v>4</v>
      </c>
      <c r="I62" s="36">
        <v>142</v>
      </c>
      <c r="J62" s="81">
        <v>2.8169014084507045</v>
      </c>
      <c r="K62" s="188">
        <v>6.2992125984251963</v>
      </c>
      <c r="L62" s="80">
        <v>2.8169014084507045</v>
      </c>
      <c r="M62" s="188">
        <v>4.5580570034379502</v>
      </c>
      <c r="N62" s="189"/>
      <c r="O62" s="36">
        <v>36</v>
      </c>
      <c r="P62" s="36">
        <v>650</v>
      </c>
      <c r="Q62" s="188">
        <v>5.5384615384615383</v>
      </c>
      <c r="R62" s="188">
        <v>5.5384615384615383</v>
      </c>
      <c r="U62" s="190"/>
    </row>
    <row r="63" spans="1:21" ht="16.5" thickTop="1" thickBot="1" x14ac:dyDescent="0.3">
      <c r="A63" s="186">
        <v>61</v>
      </c>
      <c r="B63" s="187">
        <v>2006</v>
      </c>
      <c r="C63" s="139" t="s">
        <v>40</v>
      </c>
      <c r="D63" s="21" t="s">
        <v>162</v>
      </c>
      <c r="E63" s="36">
        <v>52</v>
      </c>
      <c r="F63" s="36">
        <v>880</v>
      </c>
      <c r="G63" s="152">
        <v>5.9090909090909092</v>
      </c>
      <c r="H63" s="36">
        <v>33</v>
      </c>
      <c r="I63" s="36">
        <v>608</v>
      </c>
      <c r="J63" s="81">
        <v>5.427631578947369</v>
      </c>
      <c r="K63" s="188">
        <v>5.9090909090909092</v>
      </c>
      <c r="L63" s="80">
        <v>5.427631578947369</v>
      </c>
      <c r="M63" s="188">
        <v>5.6683612440191391</v>
      </c>
      <c r="N63" s="189"/>
      <c r="O63" s="36">
        <v>85</v>
      </c>
      <c r="P63" s="36">
        <v>1488</v>
      </c>
      <c r="Q63" s="188">
        <v>5.7123655913978491</v>
      </c>
      <c r="R63" s="188">
        <v>5.7123655913978491</v>
      </c>
      <c r="U63" s="190"/>
    </row>
    <row r="64" spans="1:21" ht="16.5" thickTop="1" thickBot="1" x14ac:dyDescent="0.3">
      <c r="A64" s="186">
        <v>62</v>
      </c>
      <c r="B64" s="187">
        <v>2007</v>
      </c>
      <c r="C64" s="139" t="s">
        <v>59</v>
      </c>
      <c r="D64" s="21" t="s">
        <v>141</v>
      </c>
      <c r="E64" s="36">
        <v>2</v>
      </c>
      <c r="F64" s="36">
        <v>330</v>
      </c>
      <c r="G64" s="152">
        <v>0.60606060606060608</v>
      </c>
      <c r="H64" s="36">
        <v>0</v>
      </c>
      <c r="I64" s="36"/>
      <c r="J64" s="81">
        <v>0</v>
      </c>
      <c r="K64" s="188">
        <v>0.60606060606060608</v>
      </c>
      <c r="L64" s="80">
        <v>0</v>
      </c>
      <c r="M64" s="188">
        <v>0.60606060606060608</v>
      </c>
      <c r="N64" s="189"/>
      <c r="O64" s="36">
        <v>2</v>
      </c>
      <c r="P64" s="36">
        <v>330</v>
      </c>
      <c r="Q64" s="188">
        <v>0.60606060606060608</v>
      </c>
      <c r="R64" s="188">
        <v>0.60606060606060608</v>
      </c>
      <c r="U64" s="190"/>
    </row>
    <row r="65" spans="1:21" ht="16.5" thickTop="1" thickBot="1" x14ac:dyDescent="0.3">
      <c r="A65" s="186">
        <v>63</v>
      </c>
      <c r="B65" s="187">
        <v>2007</v>
      </c>
      <c r="C65" s="139" t="s">
        <v>22</v>
      </c>
      <c r="D65" s="21" t="s">
        <v>142</v>
      </c>
      <c r="E65" s="36">
        <v>30</v>
      </c>
      <c r="F65" s="36">
        <v>484</v>
      </c>
      <c r="G65" s="152">
        <v>6.1983471074380168</v>
      </c>
      <c r="H65" s="36">
        <v>151</v>
      </c>
      <c r="I65" s="36">
        <v>726</v>
      </c>
      <c r="J65" s="81">
        <v>20.798898071625345</v>
      </c>
      <c r="K65" s="188">
        <v>6.1983471074380168</v>
      </c>
      <c r="L65" s="80">
        <v>20.798898071625345</v>
      </c>
      <c r="M65" s="188">
        <v>13.498622589531681</v>
      </c>
      <c r="N65" s="189"/>
      <c r="O65" s="36">
        <v>181</v>
      </c>
      <c r="P65" s="36">
        <v>1210</v>
      </c>
      <c r="Q65" s="188">
        <v>14.958677685950414</v>
      </c>
      <c r="R65" s="188">
        <v>14.958677685950414</v>
      </c>
      <c r="U65" s="190"/>
    </row>
    <row r="66" spans="1:21" ht="16.5" thickTop="1" thickBot="1" x14ac:dyDescent="0.3">
      <c r="A66" s="186">
        <v>64</v>
      </c>
      <c r="B66" s="187">
        <v>2008</v>
      </c>
      <c r="C66" s="139" t="s">
        <v>85</v>
      </c>
      <c r="D66" s="21" t="s">
        <v>152</v>
      </c>
      <c r="E66" s="36">
        <v>15</v>
      </c>
      <c r="F66" s="36">
        <v>652</v>
      </c>
      <c r="G66" s="152">
        <v>2.3006134969325154</v>
      </c>
      <c r="H66" s="36">
        <v>2</v>
      </c>
      <c r="I66" s="36">
        <v>219</v>
      </c>
      <c r="J66" s="81">
        <v>0.91324200913242004</v>
      </c>
      <c r="K66" s="188">
        <v>2.3006134969325154</v>
      </c>
      <c r="L66" s="80">
        <v>0.91324200913242004</v>
      </c>
      <c r="M66" s="188">
        <v>1.6069277530324677</v>
      </c>
      <c r="N66" s="189"/>
      <c r="O66" s="36">
        <v>17</v>
      </c>
      <c r="P66" s="36">
        <v>871</v>
      </c>
      <c r="Q66" s="188">
        <v>1.9517795637198621</v>
      </c>
      <c r="R66" s="188">
        <v>1.9517795637198621</v>
      </c>
      <c r="U66" s="190"/>
    </row>
    <row r="67" spans="1:21" ht="16.5" thickTop="1" thickBot="1" x14ac:dyDescent="0.3">
      <c r="A67" s="186">
        <v>65</v>
      </c>
      <c r="B67" s="187">
        <v>2008</v>
      </c>
      <c r="C67" s="139" t="s">
        <v>58</v>
      </c>
      <c r="D67" s="21" t="s">
        <v>152</v>
      </c>
      <c r="E67" s="36">
        <v>4</v>
      </c>
      <c r="F67" s="36">
        <v>695</v>
      </c>
      <c r="G67" s="152">
        <v>0.57553956834532372</v>
      </c>
      <c r="H67" s="36">
        <v>3</v>
      </c>
      <c r="I67" s="36">
        <v>309</v>
      </c>
      <c r="J67" s="81">
        <v>0.97087378640776689</v>
      </c>
      <c r="K67" s="188">
        <v>0.57553956834532372</v>
      </c>
      <c r="L67" s="80">
        <v>0.97087378640776689</v>
      </c>
      <c r="M67" s="188">
        <v>0.77320667737654536</v>
      </c>
      <c r="N67" s="189"/>
      <c r="O67" s="36">
        <v>7</v>
      </c>
      <c r="P67" s="36">
        <v>1004</v>
      </c>
      <c r="Q67" s="188">
        <v>0.69721115537848599</v>
      </c>
      <c r="R67" s="188">
        <v>0.69721115537848599</v>
      </c>
      <c r="U67" s="190"/>
    </row>
    <row r="68" spans="1:21" ht="16.5" thickTop="1" thickBot="1" x14ac:dyDescent="0.3">
      <c r="A68" s="186">
        <v>66</v>
      </c>
      <c r="B68" s="187">
        <v>2008</v>
      </c>
      <c r="C68" s="139" t="s">
        <v>121</v>
      </c>
      <c r="D68" s="21" t="s">
        <v>163</v>
      </c>
      <c r="E68" s="36">
        <v>21</v>
      </c>
      <c r="F68" s="36">
        <v>1282</v>
      </c>
      <c r="G68" s="152">
        <v>1.6380655226209049</v>
      </c>
      <c r="H68" s="36">
        <v>6</v>
      </c>
      <c r="I68" s="36">
        <v>709</v>
      </c>
      <c r="J68" s="81">
        <v>0.84626234132581102</v>
      </c>
      <c r="K68" s="188">
        <v>1.6380655226209049</v>
      </c>
      <c r="L68" s="80">
        <v>0.84626234132581102</v>
      </c>
      <c r="M68" s="188">
        <v>1.2421639319733579</v>
      </c>
      <c r="N68" s="189"/>
      <c r="O68" s="36">
        <v>27</v>
      </c>
      <c r="P68" s="36">
        <v>1991</v>
      </c>
      <c r="Q68" s="188">
        <v>1.3561024610748369</v>
      </c>
      <c r="R68" s="188">
        <v>1.3561024610748369</v>
      </c>
      <c r="U68" s="190"/>
    </row>
    <row r="69" spans="1:21" ht="16.5" thickTop="1" thickBot="1" x14ac:dyDescent="0.3">
      <c r="A69" s="186">
        <v>67</v>
      </c>
      <c r="B69" s="187">
        <v>2008</v>
      </c>
      <c r="C69" s="139" t="s">
        <v>62</v>
      </c>
      <c r="D69" s="21" t="s">
        <v>164</v>
      </c>
      <c r="E69" s="36">
        <v>39</v>
      </c>
      <c r="F69" s="36">
        <v>628</v>
      </c>
      <c r="G69" s="152">
        <v>6.2101910828025479</v>
      </c>
      <c r="H69" s="36">
        <v>2</v>
      </c>
      <c r="I69" s="36">
        <v>209</v>
      </c>
      <c r="J69" s="81">
        <v>0.9569377990430622</v>
      </c>
      <c r="K69" s="188">
        <v>6.2101910828025479</v>
      </c>
      <c r="L69" s="80">
        <v>0.9569377990430622</v>
      </c>
      <c r="M69" s="188">
        <v>3.5835644409228049</v>
      </c>
      <c r="N69" s="189"/>
      <c r="O69" s="36">
        <v>41</v>
      </c>
      <c r="P69" s="36">
        <v>837</v>
      </c>
      <c r="Q69" s="188">
        <v>4.8984468339307048</v>
      </c>
      <c r="R69" s="188">
        <v>4.8984468339307048</v>
      </c>
      <c r="U69" s="190"/>
    </row>
    <row r="70" spans="1:21" ht="16.5" thickTop="1" thickBot="1" x14ac:dyDescent="0.3">
      <c r="A70" s="186">
        <v>68</v>
      </c>
      <c r="B70" s="187">
        <v>2008</v>
      </c>
      <c r="C70" s="139" t="s">
        <v>27</v>
      </c>
      <c r="D70" s="21" t="s">
        <v>140</v>
      </c>
      <c r="E70" s="36">
        <v>3</v>
      </c>
      <c r="F70" s="36">
        <v>913</v>
      </c>
      <c r="G70" s="152">
        <v>0.32858707557502737</v>
      </c>
      <c r="H70" s="36">
        <v>2</v>
      </c>
      <c r="I70" s="36">
        <v>254</v>
      </c>
      <c r="J70" s="81">
        <v>0.78740157480314954</v>
      </c>
      <c r="K70" s="188">
        <v>0.32858707557502737</v>
      </c>
      <c r="L70" s="80">
        <v>0.78740157480314954</v>
      </c>
      <c r="M70" s="188">
        <v>0.55799432518908842</v>
      </c>
      <c r="N70" s="189"/>
      <c r="O70" s="36">
        <v>5</v>
      </c>
      <c r="P70" s="36">
        <v>1167</v>
      </c>
      <c r="Q70" s="188">
        <v>0.42844901456726653</v>
      </c>
      <c r="R70" s="188">
        <v>0.42844901456726653</v>
      </c>
      <c r="U70" s="190"/>
    </row>
    <row r="71" spans="1:21" ht="16.5" thickTop="1" thickBot="1" x14ac:dyDescent="0.3">
      <c r="A71" s="186">
        <v>69</v>
      </c>
      <c r="B71" s="187">
        <v>2008</v>
      </c>
      <c r="C71" s="139" t="s">
        <v>90</v>
      </c>
      <c r="D71" s="21" t="s">
        <v>163</v>
      </c>
      <c r="E71" s="36">
        <v>12</v>
      </c>
      <c r="F71" s="36">
        <v>377</v>
      </c>
      <c r="G71" s="152">
        <v>3.183023872679045</v>
      </c>
      <c r="H71" s="36">
        <v>1</v>
      </c>
      <c r="I71" s="36">
        <v>185</v>
      </c>
      <c r="J71" s="81">
        <v>0.54054054054054057</v>
      </c>
      <c r="K71" s="188">
        <v>3.183023872679045</v>
      </c>
      <c r="L71" s="80">
        <v>0.54054054054054057</v>
      </c>
      <c r="M71" s="188">
        <v>1.8617822066097927</v>
      </c>
      <c r="N71" s="189"/>
      <c r="O71" s="36">
        <v>13</v>
      </c>
      <c r="P71" s="36">
        <v>562</v>
      </c>
      <c r="Q71" s="188">
        <v>2.3131672597864767</v>
      </c>
      <c r="R71" s="188">
        <v>2.3131672597864767</v>
      </c>
      <c r="U71" s="190"/>
    </row>
    <row r="72" spans="1:21" ht="16.5" thickTop="1" thickBot="1" x14ac:dyDescent="0.3">
      <c r="A72" s="186">
        <v>70</v>
      </c>
      <c r="B72" s="187">
        <v>2008</v>
      </c>
      <c r="C72" s="139" t="s">
        <v>57</v>
      </c>
      <c r="D72" s="21" t="s">
        <v>163</v>
      </c>
      <c r="E72" s="36">
        <v>0</v>
      </c>
      <c r="F72" s="36"/>
      <c r="G72" s="152">
        <v>0</v>
      </c>
      <c r="H72" s="36">
        <v>0</v>
      </c>
      <c r="I72" s="36"/>
      <c r="J72" s="81">
        <v>0</v>
      </c>
      <c r="K72" s="188">
        <v>0</v>
      </c>
      <c r="L72" s="80">
        <v>0</v>
      </c>
      <c r="M72" s="188" t="e">
        <v>#DIV/0!</v>
      </c>
      <c r="N72" s="189"/>
      <c r="O72" s="36">
        <v>0</v>
      </c>
      <c r="P72" s="36">
        <v>0</v>
      </c>
      <c r="Q72" s="188" t="e">
        <v>#DIV/0!</v>
      </c>
      <c r="R72" s="188" t="e">
        <v>#DIV/0!</v>
      </c>
      <c r="U72" s="190"/>
    </row>
    <row r="73" spans="1:21" ht="16.5" thickTop="1" thickBot="1" x14ac:dyDescent="0.3">
      <c r="A73" s="186">
        <v>71</v>
      </c>
      <c r="B73" s="187">
        <v>2008</v>
      </c>
      <c r="C73" s="139" t="s">
        <v>45</v>
      </c>
      <c r="D73" s="21" t="s">
        <v>140</v>
      </c>
      <c r="E73" s="36">
        <v>34</v>
      </c>
      <c r="F73" s="36">
        <v>1132</v>
      </c>
      <c r="G73" s="152">
        <v>3.0035335689045937</v>
      </c>
      <c r="H73" s="36">
        <v>0</v>
      </c>
      <c r="I73" s="36"/>
      <c r="J73" s="81">
        <v>0</v>
      </c>
      <c r="K73" s="188">
        <v>3.0035335689045937</v>
      </c>
      <c r="L73" s="80">
        <v>0</v>
      </c>
      <c r="M73" s="188">
        <v>3.0035335689045937</v>
      </c>
      <c r="N73" s="189"/>
      <c r="O73" s="36">
        <v>34</v>
      </c>
      <c r="P73" s="36">
        <v>1132</v>
      </c>
      <c r="Q73" s="188">
        <v>3.0035335689045937</v>
      </c>
      <c r="R73" s="188">
        <v>3.0035335689045937</v>
      </c>
      <c r="U73" s="190"/>
    </row>
    <row r="74" spans="1:21" ht="16.5" thickTop="1" thickBot="1" x14ac:dyDescent="0.3">
      <c r="A74" s="186">
        <v>72</v>
      </c>
      <c r="B74" s="187">
        <v>2008</v>
      </c>
      <c r="C74" s="139" t="s">
        <v>80</v>
      </c>
      <c r="D74" s="21" t="s">
        <v>156</v>
      </c>
      <c r="E74" s="36">
        <v>3</v>
      </c>
      <c r="F74" s="36">
        <v>122</v>
      </c>
      <c r="G74" s="152">
        <v>2.459016393442623</v>
      </c>
      <c r="H74" s="36">
        <v>3</v>
      </c>
      <c r="I74" s="36">
        <v>127</v>
      </c>
      <c r="J74" s="81">
        <v>2.3622047244094486</v>
      </c>
      <c r="K74" s="188">
        <v>2.459016393442623</v>
      </c>
      <c r="L74" s="80">
        <v>2.3622047244094486</v>
      </c>
      <c r="M74" s="188">
        <v>2.4106105589260358</v>
      </c>
      <c r="N74" s="189"/>
      <c r="O74" s="36">
        <v>6</v>
      </c>
      <c r="P74" s="36">
        <v>249</v>
      </c>
      <c r="Q74" s="188">
        <v>2.4096385542168677</v>
      </c>
      <c r="R74" s="188">
        <v>2.4096385542168677</v>
      </c>
      <c r="U74" s="190"/>
    </row>
    <row r="75" spans="1:21" ht="16.5" thickTop="1" thickBot="1" x14ac:dyDescent="0.3">
      <c r="A75" s="186">
        <v>73</v>
      </c>
      <c r="B75" s="187">
        <v>2008</v>
      </c>
      <c r="C75" s="139" t="s">
        <v>68</v>
      </c>
      <c r="D75" s="21" t="s">
        <v>141</v>
      </c>
      <c r="E75" s="36">
        <v>52</v>
      </c>
      <c r="F75" s="36">
        <v>940</v>
      </c>
      <c r="G75" s="152">
        <v>5.5319148936170208</v>
      </c>
      <c r="H75" s="36">
        <v>16</v>
      </c>
      <c r="I75" s="36">
        <v>466</v>
      </c>
      <c r="J75" s="81">
        <v>3.4334763948497855</v>
      </c>
      <c r="K75" s="188">
        <v>5.5319148936170208</v>
      </c>
      <c r="L75" s="80">
        <v>3.4334763948497855</v>
      </c>
      <c r="M75" s="188">
        <v>4.4826956442334032</v>
      </c>
      <c r="N75" s="189"/>
      <c r="O75" s="36">
        <v>68</v>
      </c>
      <c r="P75" s="36">
        <v>1406</v>
      </c>
      <c r="Q75" s="188">
        <v>4.8364153627311524</v>
      </c>
      <c r="R75" s="188">
        <v>4.8364153627311524</v>
      </c>
      <c r="U75" s="190"/>
    </row>
    <row r="76" spans="1:21" ht="16.5" thickTop="1" thickBot="1" x14ac:dyDescent="0.3">
      <c r="A76" s="186">
        <v>74</v>
      </c>
      <c r="B76" s="187">
        <v>2008</v>
      </c>
      <c r="C76" s="139" t="s">
        <v>24</v>
      </c>
      <c r="D76" s="21" t="s">
        <v>165</v>
      </c>
      <c r="E76" s="36">
        <v>3</v>
      </c>
      <c r="F76" s="36">
        <v>835</v>
      </c>
      <c r="G76" s="152">
        <v>0.3592814371257485</v>
      </c>
      <c r="H76" s="36">
        <v>1</v>
      </c>
      <c r="I76" s="36">
        <v>331</v>
      </c>
      <c r="J76" s="81">
        <v>0.30211480362537763</v>
      </c>
      <c r="K76" s="188">
        <v>0.3592814371257485</v>
      </c>
      <c r="L76" s="80">
        <v>0.30211480362537763</v>
      </c>
      <c r="M76" s="188">
        <v>0.33069812037556306</v>
      </c>
      <c r="N76" s="189"/>
      <c r="O76" s="36">
        <v>4</v>
      </c>
      <c r="P76" s="36">
        <v>1166</v>
      </c>
      <c r="Q76" s="188">
        <v>0.34305317324185247</v>
      </c>
      <c r="R76" s="188">
        <v>0.34305317324185247</v>
      </c>
      <c r="U76" s="190"/>
    </row>
    <row r="77" spans="1:21" ht="16.5" thickTop="1" thickBot="1" x14ac:dyDescent="0.3">
      <c r="A77" s="186">
        <v>75</v>
      </c>
      <c r="B77" s="187">
        <v>2010</v>
      </c>
      <c r="C77" s="139" t="s">
        <v>72</v>
      </c>
      <c r="D77" s="21" t="s">
        <v>153</v>
      </c>
      <c r="E77" s="36">
        <v>82</v>
      </c>
      <c r="F77" s="36">
        <v>408</v>
      </c>
      <c r="G77" s="152">
        <v>20.098039215686274</v>
      </c>
      <c r="H77" s="36">
        <v>13</v>
      </c>
      <c r="I77" s="36">
        <v>119</v>
      </c>
      <c r="J77" s="81">
        <v>10.92436974789916</v>
      </c>
      <c r="K77" s="188">
        <v>20.098039215686274</v>
      </c>
      <c r="L77" s="80">
        <v>10.92436974789916</v>
      </c>
      <c r="M77" s="188">
        <v>15.511204481792717</v>
      </c>
      <c r="N77" s="189"/>
      <c r="O77" s="36">
        <v>95</v>
      </c>
      <c r="P77" s="36">
        <v>527</v>
      </c>
      <c r="Q77" s="188">
        <v>18.026565464895636</v>
      </c>
      <c r="R77" s="188">
        <v>18.026565464895636</v>
      </c>
      <c r="U77" s="190"/>
    </row>
    <row r="78" spans="1:21" ht="16.5" thickTop="1" thickBot="1" x14ac:dyDescent="0.3">
      <c r="A78" s="186">
        <v>76</v>
      </c>
      <c r="B78" s="187">
        <v>2010</v>
      </c>
      <c r="C78" s="139" t="s">
        <v>9</v>
      </c>
      <c r="D78" s="21" t="s">
        <v>160</v>
      </c>
      <c r="E78" s="36">
        <v>5</v>
      </c>
      <c r="F78" s="36">
        <v>105</v>
      </c>
      <c r="G78" s="152">
        <v>4.7619047619047619</v>
      </c>
      <c r="H78" s="36">
        <v>3</v>
      </c>
      <c r="I78" s="36">
        <v>53</v>
      </c>
      <c r="J78" s="81">
        <v>5.6603773584905666</v>
      </c>
      <c r="K78" s="188">
        <v>4.7619047619047619</v>
      </c>
      <c r="L78" s="80">
        <v>5.6603773584905666</v>
      </c>
      <c r="M78" s="188">
        <v>5.2111410601976642</v>
      </c>
      <c r="N78" s="189"/>
      <c r="O78" s="36">
        <v>8</v>
      </c>
      <c r="P78" s="36">
        <v>158</v>
      </c>
      <c r="Q78" s="188">
        <v>5.0632911392405067</v>
      </c>
      <c r="R78" s="188">
        <v>5.0632911392405067</v>
      </c>
      <c r="U78" s="190"/>
    </row>
    <row r="79" spans="1:21" ht="16.5" thickTop="1" thickBot="1" x14ac:dyDescent="0.3">
      <c r="A79" s="186">
        <v>77</v>
      </c>
      <c r="B79" s="187">
        <v>2010</v>
      </c>
      <c r="C79" s="139" t="s">
        <v>102</v>
      </c>
      <c r="D79" s="21" t="s">
        <v>153</v>
      </c>
      <c r="E79" s="36">
        <v>21</v>
      </c>
      <c r="F79" s="36">
        <v>318</v>
      </c>
      <c r="G79" s="152">
        <v>6.6037735849056602</v>
      </c>
      <c r="H79" s="36">
        <v>2</v>
      </c>
      <c r="I79" s="36">
        <v>32</v>
      </c>
      <c r="J79" s="81">
        <v>6.25</v>
      </c>
      <c r="K79" s="188">
        <v>6.6037735849056602</v>
      </c>
      <c r="L79" s="80">
        <v>6.25</v>
      </c>
      <c r="M79" s="188">
        <v>6.4268867924528301</v>
      </c>
      <c r="N79" s="189"/>
      <c r="O79" s="36">
        <v>23</v>
      </c>
      <c r="P79" s="36">
        <v>350</v>
      </c>
      <c r="Q79" s="188">
        <v>6.5714285714285712</v>
      </c>
      <c r="R79" s="188">
        <v>6.5714285714285712</v>
      </c>
      <c r="U79" s="190"/>
    </row>
    <row r="80" spans="1:21" ht="16.5" thickTop="1" thickBot="1" x14ac:dyDescent="0.3">
      <c r="A80" s="186">
        <v>78</v>
      </c>
      <c r="B80" s="187">
        <v>2010</v>
      </c>
      <c r="C80" s="139" t="s">
        <v>118</v>
      </c>
      <c r="D80" s="21" t="s">
        <v>153</v>
      </c>
      <c r="E80" s="36">
        <v>36</v>
      </c>
      <c r="F80" s="36">
        <v>739</v>
      </c>
      <c r="G80" s="152">
        <v>4.8714479025710418</v>
      </c>
      <c r="H80" s="36">
        <v>5</v>
      </c>
      <c r="I80" s="36">
        <v>251</v>
      </c>
      <c r="J80" s="81">
        <v>1.9920318725099602</v>
      </c>
      <c r="K80" s="188">
        <v>4.8714479025710418</v>
      </c>
      <c r="L80" s="80">
        <v>1.9920318725099602</v>
      </c>
      <c r="M80" s="188">
        <v>3.431739887540501</v>
      </c>
      <c r="N80" s="189"/>
      <c r="O80" s="36">
        <v>41</v>
      </c>
      <c r="P80" s="36">
        <v>990</v>
      </c>
      <c r="Q80" s="188">
        <v>4.1414141414141419</v>
      </c>
      <c r="R80" s="188">
        <v>4.1414141414141419</v>
      </c>
      <c r="U80" s="190"/>
    </row>
    <row r="81" spans="1:21" ht="16.5" thickTop="1" thickBot="1" x14ac:dyDescent="0.3">
      <c r="A81" s="186">
        <v>79</v>
      </c>
      <c r="B81" s="187">
        <v>2010</v>
      </c>
      <c r="C81" s="139" t="s">
        <v>115</v>
      </c>
      <c r="D81" s="21" t="s">
        <v>161</v>
      </c>
      <c r="E81" s="36">
        <v>0</v>
      </c>
      <c r="F81" s="36"/>
      <c r="G81" s="152">
        <v>0</v>
      </c>
      <c r="H81" s="36">
        <v>0</v>
      </c>
      <c r="I81" s="36"/>
      <c r="J81" s="81">
        <v>0</v>
      </c>
      <c r="K81" s="188">
        <v>0</v>
      </c>
      <c r="L81" s="80">
        <v>0</v>
      </c>
      <c r="M81" s="188" t="e">
        <v>#DIV/0!</v>
      </c>
      <c r="N81" s="189"/>
      <c r="O81" s="36">
        <v>0</v>
      </c>
      <c r="P81" s="36">
        <v>0</v>
      </c>
      <c r="Q81" s="188" t="e">
        <v>#DIV/0!</v>
      </c>
      <c r="R81" s="188" t="e">
        <v>#DIV/0!</v>
      </c>
      <c r="U81" s="190"/>
    </row>
    <row r="82" spans="1:21" ht="16.5" thickTop="1" thickBot="1" x14ac:dyDescent="0.3">
      <c r="A82" s="186">
        <v>80</v>
      </c>
      <c r="B82" s="187">
        <v>2011</v>
      </c>
      <c r="C82" s="139" t="s">
        <v>106</v>
      </c>
      <c r="D82" s="21" t="s">
        <v>137</v>
      </c>
      <c r="E82" s="36">
        <v>22</v>
      </c>
      <c r="F82" s="36">
        <v>452</v>
      </c>
      <c r="G82" s="152">
        <v>4.8672566371681416</v>
      </c>
      <c r="H82" s="36">
        <v>0</v>
      </c>
      <c r="I82" s="36"/>
      <c r="J82" s="81">
        <v>0</v>
      </c>
      <c r="K82" s="188">
        <v>4.8672566371681416</v>
      </c>
      <c r="L82" s="80">
        <v>0</v>
      </c>
      <c r="M82" s="188">
        <v>4.8672566371681416</v>
      </c>
      <c r="N82" s="189"/>
      <c r="O82" s="36">
        <v>22</v>
      </c>
      <c r="P82" s="36">
        <v>452</v>
      </c>
      <c r="Q82" s="188">
        <v>4.8672566371681416</v>
      </c>
      <c r="R82" s="188">
        <v>4.8672566371681416</v>
      </c>
      <c r="U82" s="190"/>
    </row>
    <row r="83" spans="1:21" ht="16.5" thickTop="1" thickBot="1" x14ac:dyDescent="0.3">
      <c r="A83" s="186">
        <v>81</v>
      </c>
      <c r="B83" s="187">
        <v>2011</v>
      </c>
      <c r="C83" s="139" t="s">
        <v>78</v>
      </c>
      <c r="D83" s="21" t="s">
        <v>146</v>
      </c>
      <c r="E83" s="36">
        <v>12</v>
      </c>
      <c r="F83" s="36">
        <v>110</v>
      </c>
      <c r="G83" s="152">
        <v>10.909090909090908</v>
      </c>
      <c r="H83" s="36">
        <v>0</v>
      </c>
      <c r="I83" s="36"/>
      <c r="J83" s="81">
        <v>0</v>
      </c>
      <c r="K83" s="188">
        <v>10.909090909090908</v>
      </c>
      <c r="L83" s="80">
        <v>0</v>
      </c>
      <c r="M83" s="188">
        <v>10.909090909090908</v>
      </c>
      <c r="N83" s="189"/>
      <c r="O83" s="36">
        <v>12</v>
      </c>
      <c r="P83" s="36">
        <v>110</v>
      </c>
      <c r="Q83" s="188">
        <v>10.909090909090908</v>
      </c>
      <c r="R83" s="188">
        <v>10.909090909090908</v>
      </c>
      <c r="U83" s="190"/>
    </row>
    <row r="84" spans="1:21" ht="16.5" thickTop="1" thickBot="1" x14ac:dyDescent="0.3">
      <c r="A84" s="186">
        <v>82</v>
      </c>
      <c r="B84" s="187">
        <v>2011</v>
      </c>
      <c r="C84" s="139" t="s">
        <v>114</v>
      </c>
      <c r="D84" s="21" t="s">
        <v>156</v>
      </c>
      <c r="E84" s="36">
        <v>40</v>
      </c>
      <c r="F84" s="36">
        <v>501</v>
      </c>
      <c r="G84" s="152">
        <v>7.9840319361277441</v>
      </c>
      <c r="H84" s="36">
        <v>6</v>
      </c>
      <c r="I84" s="36">
        <v>201</v>
      </c>
      <c r="J84" s="81">
        <v>2.9850746268656714</v>
      </c>
      <c r="K84" s="188">
        <v>7.9840319361277441</v>
      </c>
      <c r="L84" s="80">
        <v>2.9850746268656714</v>
      </c>
      <c r="M84" s="188">
        <v>5.4845532814967077</v>
      </c>
      <c r="N84" s="189"/>
      <c r="O84" s="36">
        <v>46</v>
      </c>
      <c r="P84" s="36">
        <v>702</v>
      </c>
      <c r="Q84" s="188">
        <v>6.5527065527065522</v>
      </c>
      <c r="R84" s="188">
        <v>6.5527065527065522</v>
      </c>
      <c r="U84" s="190"/>
    </row>
    <row r="85" spans="1:21" ht="16.5" thickTop="1" thickBot="1" x14ac:dyDescent="0.3">
      <c r="A85" s="186">
        <v>83</v>
      </c>
      <c r="B85" s="187">
        <v>2011</v>
      </c>
      <c r="C85" s="139" t="s">
        <v>119</v>
      </c>
      <c r="D85" s="21" t="s">
        <v>156</v>
      </c>
      <c r="E85" s="36">
        <v>7</v>
      </c>
      <c r="F85" s="36">
        <v>203</v>
      </c>
      <c r="G85" s="152">
        <v>3.4482758620689653</v>
      </c>
      <c r="H85" s="36">
        <v>0</v>
      </c>
      <c r="I85" s="36"/>
      <c r="J85" s="81">
        <v>0</v>
      </c>
      <c r="K85" s="188">
        <v>3.4482758620689653</v>
      </c>
      <c r="L85" s="80">
        <v>0</v>
      </c>
      <c r="M85" s="188">
        <v>3.4482758620689653</v>
      </c>
      <c r="N85" s="189"/>
      <c r="O85" s="36">
        <v>7</v>
      </c>
      <c r="P85" s="36">
        <v>203</v>
      </c>
      <c r="Q85" s="188">
        <v>3.4482758620689653</v>
      </c>
      <c r="R85" s="188">
        <v>3.4482758620689653</v>
      </c>
      <c r="U85" s="190"/>
    </row>
    <row r="86" spans="1:21" ht="16.5" thickTop="1" thickBot="1" x14ac:dyDescent="0.3">
      <c r="A86" s="186">
        <v>84</v>
      </c>
      <c r="B86" s="187">
        <v>2011</v>
      </c>
      <c r="C86" s="139" t="s">
        <v>79</v>
      </c>
      <c r="D86" s="21" t="s">
        <v>163</v>
      </c>
      <c r="E86" s="36">
        <v>0</v>
      </c>
      <c r="F86" s="36"/>
      <c r="G86" s="152">
        <v>0</v>
      </c>
      <c r="H86" s="36">
        <v>0</v>
      </c>
      <c r="I86" s="36"/>
      <c r="J86" s="81">
        <v>0</v>
      </c>
      <c r="K86" s="188">
        <v>0</v>
      </c>
      <c r="L86" s="80">
        <v>0</v>
      </c>
      <c r="M86" s="188" t="e">
        <v>#DIV/0!</v>
      </c>
      <c r="N86" s="189"/>
      <c r="O86" s="36">
        <v>0</v>
      </c>
      <c r="P86" s="36">
        <v>0</v>
      </c>
      <c r="Q86" s="188" t="e">
        <v>#DIV/0!</v>
      </c>
      <c r="R86" s="188" t="e">
        <v>#DIV/0!</v>
      </c>
      <c r="U86" s="190"/>
    </row>
    <row r="87" spans="1:21" ht="16.5" thickTop="1" thickBot="1" x14ac:dyDescent="0.3">
      <c r="A87" s="186">
        <v>85</v>
      </c>
      <c r="B87" s="187">
        <v>2011</v>
      </c>
      <c r="C87" s="139" t="s">
        <v>53</v>
      </c>
      <c r="D87" s="21" t="s">
        <v>147</v>
      </c>
      <c r="E87" s="36">
        <v>14</v>
      </c>
      <c r="F87" s="36">
        <v>255</v>
      </c>
      <c r="G87" s="152">
        <v>5.4901960784313726</v>
      </c>
      <c r="H87" s="36">
        <v>0</v>
      </c>
      <c r="I87" s="36"/>
      <c r="J87" s="81">
        <v>0</v>
      </c>
      <c r="K87" s="188">
        <v>5.4901960784313726</v>
      </c>
      <c r="L87" s="80">
        <v>0</v>
      </c>
      <c r="M87" s="188">
        <v>5.4901960784313726</v>
      </c>
      <c r="N87" s="189"/>
      <c r="O87" s="36">
        <v>14</v>
      </c>
      <c r="P87" s="36">
        <v>255</v>
      </c>
      <c r="Q87" s="188">
        <v>5.4901960784313726</v>
      </c>
      <c r="R87" s="188">
        <v>5.4901960784313726</v>
      </c>
      <c r="U87" s="190"/>
    </row>
    <row r="88" spans="1:21" ht="16.5" thickTop="1" thickBot="1" x14ac:dyDescent="0.3">
      <c r="A88" s="186">
        <v>86</v>
      </c>
      <c r="B88" s="187">
        <v>2011</v>
      </c>
      <c r="C88" s="139" t="s">
        <v>65</v>
      </c>
      <c r="D88" s="21" t="s">
        <v>165</v>
      </c>
      <c r="E88" s="36">
        <v>0</v>
      </c>
      <c r="F88" s="36"/>
      <c r="G88" s="152">
        <v>0</v>
      </c>
      <c r="H88" s="36">
        <v>0</v>
      </c>
      <c r="I88" s="36"/>
      <c r="J88" s="81">
        <v>0</v>
      </c>
      <c r="K88" s="188">
        <v>0</v>
      </c>
      <c r="L88" s="80">
        <v>0</v>
      </c>
      <c r="M88" s="188" t="e">
        <v>#DIV/0!</v>
      </c>
      <c r="N88" s="189"/>
      <c r="O88" s="36">
        <v>0</v>
      </c>
      <c r="P88" s="36">
        <v>0</v>
      </c>
      <c r="Q88" s="188" t="e">
        <v>#DIV/0!</v>
      </c>
      <c r="R88" s="188">
        <v>0</v>
      </c>
      <c r="U88" s="190"/>
    </row>
    <row r="89" spans="1:21" ht="16.5" thickTop="1" thickBot="1" x14ac:dyDescent="0.3">
      <c r="A89" s="186">
        <v>87</v>
      </c>
      <c r="B89" s="187">
        <v>2011</v>
      </c>
      <c r="C89" s="139" t="s">
        <v>28</v>
      </c>
      <c r="D89" s="21" t="s">
        <v>142</v>
      </c>
      <c r="E89" s="36">
        <v>34</v>
      </c>
      <c r="F89" s="36">
        <v>317</v>
      </c>
      <c r="G89" s="152">
        <v>10.725552050473187</v>
      </c>
      <c r="H89" s="36">
        <v>5</v>
      </c>
      <c r="I89" s="36">
        <v>70</v>
      </c>
      <c r="J89" s="81">
        <v>7.1428571428571423</v>
      </c>
      <c r="K89" s="188">
        <v>10.725552050473187</v>
      </c>
      <c r="L89" s="80">
        <v>7.1428571428571423</v>
      </c>
      <c r="M89" s="188">
        <v>8.9342045966651646</v>
      </c>
      <c r="N89" s="189"/>
      <c r="O89" s="36">
        <v>39</v>
      </c>
      <c r="P89" s="36">
        <v>387</v>
      </c>
      <c r="Q89" s="188">
        <v>10.077519379844961</v>
      </c>
      <c r="R89" s="188">
        <v>10.077519379844961</v>
      </c>
      <c r="U89" s="190"/>
    </row>
    <row r="90" spans="1:21" ht="16.5" thickTop="1" thickBot="1" x14ac:dyDescent="0.3">
      <c r="A90" s="186">
        <v>88</v>
      </c>
      <c r="B90" s="187">
        <v>2011</v>
      </c>
      <c r="C90" s="139" t="s">
        <v>17</v>
      </c>
      <c r="D90" s="21" t="s">
        <v>157</v>
      </c>
      <c r="E90" s="36">
        <v>0</v>
      </c>
      <c r="F90" s="36"/>
      <c r="G90" s="152">
        <v>0</v>
      </c>
      <c r="H90" s="36">
        <v>0</v>
      </c>
      <c r="I90" s="36"/>
      <c r="J90" s="81">
        <v>0</v>
      </c>
      <c r="K90" s="188">
        <v>0</v>
      </c>
      <c r="L90" s="80">
        <v>0</v>
      </c>
      <c r="M90" s="188" t="e">
        <v>#DIV/0!</v>
      </c>
      <c r="N90" s="189"/>
      <c r="O90" s="36">
        <v>0</v>
      </c>
      <c r="P90" s="36">
        <v>0</v>
      </c>
      <c r="Q90" s="188" t="e">
        <v>#DIV/0!</v>
      </c>
      <c r="R90" s="188" t="e">
        <v>#DIV/0!</v>
      </c>
      <c r="U90" s="190"/>
    </row>
    <row r="91" spans="1:21" ht="16.5" thickTop="1" thickBot="1" x14ac:dyDescent="0.3">
      <c r="A91" s="186">
        <v>89</v>
      </c>
      <c r="B91" s="187">
        <v>2011</v>
      </c>
      <c r="C91" s="139" t="s">
        <v>124</v>
      </c>
      <c r="D91" s="21" t="s">
        <v>157</v>
      </c>
      <c r="E91" s="36">
        <v>15</v>
      </c>
      <c r="F91" s="36">
        <v>335</v>
      </c>
      <c r="G91" s="152">
        <v>4.4776119402985071</v>
      </c>
      <c r="H91" s="36">
        <v>4</v>
      </c>
      <c r="I91" s="36">
        <v>75</v>
      </c>
      <c r="J91" s="81">
        <v>5.3333333333333339</v>
      </c>
      <c r="K91" s="188">
        <v>4.4776119402985071</v>
      </c>
      <c r="L91" s="80">
        <v>5.3333333333333339</v>
      </c>
      <c r="M91" s="188">
        <v>4.9054726368159205</v>
      </c>
      <c r="N91" s="189"/>
      <c r="O91" s="36">
        <v>19</v>
      </c>
      <c r="P91" s="36">
        <v>410</v>
      </c>
      <c r="Q91" s="188">
        <v>4.6341463414634143</v>
      </c>
      <c r="R91" s="188">
        <v>4.6341463414634143</v>
      </c>
      <c r="U91" s="190"/>
    </row>
    <row r="92" spans="1:21" ht="16.5" thickTop="1" thickBot="1" x14ac:dyDescent="0.3">
      <c r="A92" s="186">
        <v>90</v>
      </c>
      <c r="B92" s="187">
        <v>2012</v>
      </c>
      <c r="C92" s="139" t="s">
        <v>127</v>
      </c>
      <c r="D92" s="21" t="s">
        <v>137</v>
      </c>
      <c r="E92" s="36">
        <v>8</v>
      </c>
      <c r="F92" s="36">
        <v>250</v>
      </c>
      <c r="G92" s="152">
        <v>3.2</v>
      </c>
      <c r="H92" s="36">
        <v>0</v>
      </c>
      <c r="I92" s="36"/>
      <c r="J92" s="81">
        <v>0</v>
      </c>
      <c r="K92" s="188">
        <v>3.2</v>
      </c>
      <c r="L92" s="80">
        <v>0</v>
      </c>
      <c r="M92" s="188">
        <v>3.2</v>
      </c>
      <c r="N92" s="189"/>
      <c r="O92" s="36">
        <v>8</v>
      </c>
      <c r="P92" s="36">
        <v>250</v>
      </c>
      <c r="Q92" s="188">
        <v>3.2</v>
      </c>
      <c r="R92" s="188">
        <v>3.2</v>
      </c>
      <c r="U92" s="190"/>
    </row>
    <row r="93" spans="1:21" ht="16.5" thickTop="1" thickBot="1" x14ac:dyDescent="0.3">
      <c r="A93" s="186">
        <v>91</v>
      </c>
      <c r="B93" s="187">
        <v>2012</v>
      </c>
      <c r="C93" s="139" t="s">
        <v>18</v>
      </c>
      <c r="D93" s="21" t="s">
        <v>166</v>
      </c>
      <c r="E93" s="36">
        <v>63</v>
      </c>
      <c r="F93" s="36">
        <v>469</v>
      </c>
      <c r="G93" s="152">
        <v>13.432835820895523</v>
      </c>
      <c r="H93" s="36">
        <v>9</v>
      </c>
      <c r="I93" s="36">
        <v>101</v>
      </c>
      <c r="J93" s="81">
        <v>8.9108910891089099</v>
      </c>
      <c r="K93" s="188">
        <v>13.432835820895523</v>
      </c>
      <c r="L93" s="80">
        <v>8.9108910891089099</v>
      </c>
      <c r="M93" s="188">
        <v>11.171863455002217</v>
      </c>
      <c r="N93" s="189"/>
      <c r="O93" s="36">
        <v>72</v>
      </c>
      <c r="P93" s="36">
        <v>570</v>
      </c>
      <c r="Q93" s="188">
        <v>12.631578947368421</v>
      </c>
      <c r="R93" s="188">
        <v>12.631578947368421</v>
      </c>
      <c r="U93" s="190"/>
    </row>
    <row r="94" spans="1:21" ht="16.5" thickTop="1" thickBot="1" x14ac:dyDescent="0.3">
      <c r="A94" s="186">
        <v>92</v>
      </c>
      <c r="B94" s="187">
        <v>2012</v>
      </c>
      <c r="C94" s="139" t="s">
        <v>61</v>
      </c>
      <c r="D94" s="21" t="s">
        <v>143</v>
      </c>
      <c r="E94" s="36">
        <v>11</v>
      </c>
      <c r="F94" s="36">
        <v>389</v>
      </c>
      <c r="G94" s="152">
        <v>2.8277634961439588</v>
      </c>
      <c r="H94" s="36">
        <v>0</v>
      </c>
      <c r="I94" s="36"/>
      <c r="J94" s="81">
        <v>0</v>
      </c>
      <c r="K94" s="188">
        <v>2.8277634961439588</v>
      </c>
      <c r="L94" s="80">
        <v>0</v>
      </c>
      <c r="M94" s="188">
        <v>2.8277634961439588</v>
      </c>
      <c r="N94" s="189"/>
      <c r="O94" s="36">
        <v>11</v>
      </c>
      <c r="P94" s="36">
        <v>389</v>
      </c>
      <c r="Q94" s="188">
        <v>2.8277634961439588</v>
      </c>
      <c r="R94" s="188">
        <v>2.8277634961439588</v>
      </c>
      <c r="U94" s="190"/>
    </row>
    <row r="95" spans="1:21" ht="16.5" thickTop="1" thickBot="1" x14ac:dyDescent="0.3">
      <c r="A95" s="186">
        <v>93</v>
      </c>
      <c r="B95" s="187">
        <v>2012</v>
      </c>
      <c r="C95" s="139" t="s">
        <v>111</v>
      </c>
      <c r="D95" s="21" t="s">
        <v>156</v>
      </c>
      <c r="E95" s="36">
        <v>0</v>
      </c>
      <c r="F95" s="36"/>
      <c r="G95" s="152">
        <v>0</v>
      </c>
      <c r="H95" s="36">
        <v>0</v>
      </c>
      <c r="I95" s="36"/>
      <c r="J95" s="81">
        <v>0</v>
      </c>
      <c r="K95" s="188">
        <v>0</v>
      </c>
      <c r="L95" s="80">
        <v>0</v>
      </c>
      <c r="M95" s="188" t="e">
        <v>#DIV/0!</v>
      </c>
      <c r="N95" s="189"/>
      <c r="O95" s="36">
        <v>0</v>
      </c>
      <c r="P95" s="36">
        <v>0</v>
      </c>
      <c r="Q95" s="188" t="e">
        <v>#DIV/0!</v>
      </c>
      <c r="R95" s="188" t="e">
        <v>#DIV/0!</v>
      </c>
      <c r="U95" s="190"/>
    </row>
    <row r="96" spans="1:21" ht="16.5" thickTop="1" thickBot="1" x14ac:dyDescent="0.3">
      <c r="A96" s="186">
        <v>94</v>
      </c>
      <c r="B96" s="187">
        <v>2012</v>
      </c>
      <c r="C96" s="139" t="s">
        <v>100</v>
      </c>
      <c r="D96" s="21" t="s">
        <v>156</v>
      </c>
      <c r="E96" s="36">
        <v>19</v>
      </c>
      <c r="F96" s="36">
        <v>326</v>
      </c>
      <c r="G96" s="152">
        <v>5.8282208588957047</v>
      </c>
      <c r="H96" s="36">
        <v>2</v>
      </c>
      <c r="I96" s="36">
        <v>161</v>
      </c>
      <c r="J96" s="81">
        <v>1.2422360248447204</v>
      </c>
      <c r="K96" s="188">
        <v>5.8282208588957047</v>
      </c>
      <c r="L96" s="80">
        <v>1.2422360248447204</v>
      </c>
      <c r="M96" s="188">
        <v>3.5352284418702125</v>
      </c>
      <c r="N96" s="189"/>
      <c r="O96" s="36">
        <v>21</v>
      </c>
      <c r="P96" s="36">
        <v>487</v>
      </c>
      <c r="Q96" s="188">
        <v>4.3121149897330593</v>
      </c>
      <c r="R96" s="188">
        <v>4.3121149897330593</v>
      </c>
      <c r="U96" s="190"/>
    </row>
    <row r="97" spans="1:21" ht="16.5" thickTop="1" thickBot="1" x14ac:dyDescent="0.3">
      <c r="A97" s="186">
        <v>95</v>
      </c>
      <c r="B97" s="187">
        <v>2012</v>
      </c>
      <c r="C97" s="139" t="s">
        <v>71</v>
      </c>
      <c r="D97" s="21" t="s">
        <v>156</v>
      </c>
      <c r="E97" s="36">
        <v>5</v>
      </c>
      <c r="F97" s="36">
        <v>494</v>
      </c>
      <c r="G97" s="152">
        <v>1.0121457489878543</v>
      </c>
      <c r="H97" s="36">
        <v>0</v>
      </c>
      <c r="I97" s="36"/>
      <c r="J97" s="81">
        <v>0</v>
      </c>
      <c r="K97" s="188">
        <v>1.0121457489878543</v>
      </c>
      <c r="L97" s="80">
        <v>0</v>
      </c>
      <c r="M97" s="188">
        <v>1.0121457489878543</v>
      </c>
      <c r="N97" s="189"/>
      <c r="O97" s="36">
        <v>5</v>
      </c>
      <c r="P97" s="36">
        <v>494</v>
      </c>
      <c r="Q97" s="188">
        <v>1.0121457489878543</v>
      </c>
      <c r="R97" s="188">
        <v>1.0121457489878543</v>
      </c>
      <c r="U97" s="190"/>
    </row>
    <row r="98" spans="1:21" ht="16.5" thickTop="1" thickBot="1" x14ac:dyDescent="0.3">
      <c r="A98" s="186">
        <v>96</v>
      </c>
      <c r="B98" s="187">
        <v>2012</v>
      </c>
      <c r="C98" s="139" t="s">
        <v>109</v>
      </c>
      <c r="D98" s="21" t="s">
        <v>156</v>
      </c>
      <c r="E98" s="36">
        <v>8</v>
      </c>
      <c r="F98" s="36">
        <v>431</v>
      </c>
      <c r="G98" s="152">
        <v>1.8561484918793503</v>
      </c>
      <c r="H98" s="36">
        <v>0</v>
      </c>
      <c r="I98" s="36"/>
      <c r="J98" s="81">
        <v>0</v>
      </c>
      <c r="K98" s="188">
        <v>1.8561484918793503</v>
      </c>
      <c r="L98" s="80">
        <v>0</v>
      </c>
      <c r="M98" s="188">
        <v>1.8561484918793503</v>
      </c>
      <c r="N98" s="189"/>
      <c r="O98" s="36">
        <v>8</v>
      </c>
      <c r="P98" s="36">
        <v>431</v>
      </c>
      <c r="Q98" s="188">
        <v>1.8561484918793503</v>
      </c>
      <c r="R98" s="188">
        <v>1.8561484918793503</v>
      </c>
      <c r="U98" s="190"/>
    </row>
    <row r="99" spans="1:21" ht="16.5" thickTop="1" thickBot="1" x14ac:dyDescent="0.3">
      <c r="A99" s="186">
        <v>97</v>
      </c>
      <c r="B99" s="187">
        <v>2012</v>
      </c>
      <c r="C99" s="139" t="s">
        <v>86</v>
      </c>
      <c r="D99" s="21" t="s">
        <v>163</v>
      </c>
      <c r="E99" s="36">
        <v>12</v>
      </c>
      <c r="F99" s="36">
        <v>144</v>
      </c>
      <c r="G99" s="152">
        <v>8.3333333333333321</v>
      </c>
      <c r="H99" s="36">
        <v>0</v>
      </c>
      <c r="I99" s="36"/>
      <c r="J99" s="81">
        <v>0</v>
      </c>
      <c r="K99" s="188">
        <v>8.3333333333333321</v>
      </c>
      <c r="L99" s="80">
        <v>0</v>
      </c>
      <c r="M99" s="188">
        <v>8.3333333333333321</v>
      </c>
      <c r="N99" s="189"/>
      <c r="O99" s="36">
        <v>12</v>
      </c>
      <c r="P99" s="36">
        <v>144</v>
      </c>
      <c r="Q99" s="188">
        <v>8.3333333333333321</v>
      </c>
      <c r="R99" s="188">
        <v>8.3333333333333321</v>
      </c>
      <c r="U99" s="190"/>
    </row>
    <row r="100" spans="1:21" ht="16.5" thickTop="1" thickBot="1" x14ac:dyDescent="0.3">
      <c r="A100" s="186">
        <v>98</v>
      </c>
      <c r="B100" s="187">
        <v>2012</v>
      </c>
      <c r="C100" s="139" t="s">
        <v>87</v>
      </c>
      <c r="D100" s="21" t="s">
        <v>148</v>
      </c>
      <c r="E100" s="36">
        <v>15</v>
      </c>
      <c r="F100" s="36">
        <v>686</v>
      </c>
      <c r="G100" s="152">
        <v>2.1865889212827989</v>
      </c>
      <c r="H100" s="36">
        <v>4</v>
      </c>
      <c r="I100" s="36">
        <v>274</v>
      </c>
      <c r="J100" s="81">
        <v>1.4598540145985401</v>
      </c>
      <c r="K100" s="188">
        <v>2.1865889212827989</v>
      </c>
      <c r="L100" s="80">
        <v>1.4598540145985401</v>
      </c>
      <c r="M100" s="188">
        <v>1.8232214679406695</v>
      </c>
      <c r="N100" s="189"/>
      <c r="O100" s="36">
        <v>19</v>
      </c>
      <c r="P100" s="36">
        <v>960</v>
      </c>
      <c r="Q100" s="188">
        <v>1.9791666666666665</v>
      </c>
      <c r="R100" s="188">
        <v>1.9791666666666665</v>
      </c>
      <c r="U100" s="190"/>
    </row>
    <row r="101" spans="1:21" ht="16.5" thickTop="1" thickBot="1" x14ac:dyDescent="0.3">
      <c r="A101" s="186">
        <v>99</v>
      </c>
      <c r="B101" s="187">
        <v>2012</v>
      </c>
      <c r="C101" s="139" t="s">
        <v>101</v>
      </c>
      <c r="D101" s="21" t="s">
        <v>139</v>
      </c>
      <c r="E101" s="36">
        <v>59</v>
      </c>
      <c r="F101" s="36">
        <v>355</v>
      </c>
      <c r="G101" s="152">
        <v>16.619718309859156</v>
      </c>
      <c r="H101" s="36">
        <v>9</v>
      </c>
      <c r="I101" s="36">
        <v>146</v>
      </c>
      <c r="J101" s="81">
        <v>6.1643835616438354</v>
      </c>
      <c r="K101" s="188">
        <v>16.619718309859156</v>
      </c>
      <c r="L101" s="80">
        <v>6.1643835616438354</v>
      </c>
      <c r="M101" s="188">
        <v>11.392050935751495</v>
      </c>
      <c r="N101" s="189"/>
      <c r="O101" s="36">
        <v>68</v>
      </c>
      <c r="P101" s="36">
        <v>501</v>
      </c>
      <c r="Q101" s="188">
        <v>13.572854291417165</v>
      </c>
      <c r="R101" s="188">
        <v>13.572854291417165</v>
      </c>
      <c r="U101" s="190"/>
    </row>
    <row r="102" spans="1:21" ht="16.5" thickTop="1" thickBot="1" x14ac:dyDescent="0.3">
      <c r="A102" s="186">
        <v>100</v>
      </c>
      <c r="B102" s="187">
        <v>2012</v>
      </c>
      <c r="C102" s="139" t="s">
        <v>51</v>
      </c>
      <c r="D102" s="21" t="s">
        <v>158</v>
      </c>
      <c r="E102" s="36">
        <v>25</v>
      </c>
      <c r="F102" s="36">
        <v>442</v>
      </c>
      <c r="G102" s="152">
        <v>5.6561085972850682</v>
      </c>
      <c r="H102" s="36">
        <v>3</v>
      </c>
      <c r="I102" s="36">
        <v>188</v>
      </c>
      <c r="J102" s="81">
        <v>1.5957446808510638</v>
      </c>
      <c r="K102" s="188">
        <v>5.6561085972850682</v>
      </c>
      <c r="L102" s="80">
        <v>1.5957446808510638</v>
      </c>
      <c r="M102" s="188">
        <v>3.6259266390680658</v>
      </c>
      <c r="N102" s="189"/>
      <c r="O102" s="36">
        <v>28</v>
      </c>
      <c r="P102" s="36">
        <v>630</v>
      </c>
      <c r="Q102" s="188">
        <v>4.4444444444444446</v>
      </c>
      <c r="R102" s="188">
        <v>4.4444444444444446</v>
      </c>
      <c r="U102" s="190"/>
    </row>
    <row r="103" spans="1:21" ht="16.5" thickTop="1" thickBot="1" x14ac:dyDescent="0.3">
      <c r="A103" s="186">
        <v>101</v>
      </c>
      <c r="B103" s="187">
        <v>2012</v>
      </c>
      <c r="C103" s="139" t="s">
        <v>88</v>
      </c>
      <c r="D103" s="21" t="s">
        <v>167</v>
      </c>
      <c r="E103" s="36">
        <v>5</v>
      </c>
      <c r="F103" s="36">
        <v>215</v>
      </c>
      <c r="G103" s="152">
        <v>2.3255813953488373</v>
      </c>
      <c r="H103" s="36">
        <v>0</v>
      </c>
      <c r="I103" s="36"/>
      <c r="J103" s="81">
        <v>0</v>
      </c>
      <c r="K103" s="188">
        <v>2.3255813953488373</v>
      </c>
      <c r="L103" s="80">
        <v>0</v>
      </c>
      <c r="M103" s="188">
        <v>2.3255813953488373</v>
      </c>
      <c r="N103" s="189"/>
      <c r="O103" s="36">
        <v>5</v>
      </c>
      <c r="P103" s="36">
        <v>215</v>
      </c>
      <c r="Q103" s="188">
        <v>2.3255813953488373</v>
      </c>
      <c r="R103" s="188">
        <v>2.3255813953488373</v>
      </c>
      <c r="U103" s="190"/>
    </row>
    <row r="104" spans="1:21" ht="16.5" thickTop="1" thickBot="1" x14ac:dyDescent="0.3">
      <c r="A104" s="186">
        <v>102</v>
      </c>
      <c r="B104" s="187">
        <v>2012</v>
      </c>
      <c r="C104" s="139" t="s">
        <v>48</v>
      </c>
      <c r="D104" s="21" t="s">
        <v>167</v>
      </c>
      <c r="E104" s="36">
        <v>17</v>
      </c>
      <c r="F104" s="36">
        <v>313</v>
      </c>
      <c r="G104" s="152">
        <v>5.4313099041533546</v>
      </c>
      <c r="H104" s="36">
        <v>8</v>
      </c>
      <c r="I104" s="36">
        <v>389</v>
      </c>
      <c r="J104" s="81">
        <v>2.0565552699228791</v>
      </c>
      <c r="K104" s="188">
        <v>5.4313099041533546</v>
      </c>
      <c r="L104" s="80">
        <v>2.0565552699228791</v>
      </c>
      <c r="M104" s="188">
        <v>3.7439325870381168</v>
      </c>
      <c r="N104" s="189"/>
      <c r="O104" s="36">
        <v>25</v>
      </c>
      <c r="P104" s="36">
        <v>702</v>
      </c>
      <c r="Q104" s="188">
        <v>3.5612535612535612</v>
      </c>
      <c r="R104" s="188">
        <v>3.5612535612535612</v>
      </c>
      <c r="U104" s="190"/>
    </row>
    <row r="105" spans="1:21" ht="16.5" thickTop="1" thickBot="1" x14ac:dyDescent="0.3">
      <c r="A105" s="186">
        <v>103</v>
      </c>
      <c r="B105" s="187">
        <v>2012</v>
      </c>
      <c r="C105" s="139" t="s">
        <v>112</v>
      </c>
      <c r="D105" s="21" t="s">
        <v>153</v>
      </c>
      <c r="E105" s="36">
        <v>37</v>
      </c>
      <c r="F105" s="36">
        <v>297</v>
      </c>
      <c r="G105" s="152">
        <v>12.457912457912458</v>
      </c>
      <c r="H105" s="36">
        <v>3</v>
      </c>
      <c r="I105" s="36">
        <v>110</v>
      </c>
      <c r="J105" s="81">
        <v>2.7272727272727271</v>
      </c>
      <c r="K105" s="188">
        <v>12.457912457912458</v>
      </c>
      <c r="L105" s="80">
        <v>2.7272727272727271</v>
      </c>
      <c r="M105" s="188">
        <v>7.5925925925925926</v>
      </c>
      <c r="N105" s="189"/>
      <c r="O105" s="36">
        <v>40</v>
      </c>
      <c r="P105" s="36">
        <v>407</v>
      </c>
      <c r="Q105" s="188">
        <v>9.8280098280098276</v>
      </c>
      <c r="R105" s="188">
        <v>9.8280098280098276</v>
      </c>
      <c r="U105" s="190"/>
    </row>
    <row r="106" spans="1:21" ht="16.5" thickTop="1" thickBot="1" x14ac:dyDescent="0.3">
      <c r="A106" s="186">
        <v>104</v>
      </c>
      <c r="B106" s="187">
        <v>2012</v>
      </c>
      <c r="C106" s="139" t="s">
        <v>55</v>
      </c>
      <c r="D106" s="21" t="s">
        <v>157</v>
      </c>
      <c r="E106" s="36">
        <v>33</v>
      </c>
      <c r="F106" s="36">
        <v>612</v>
      </c>
      <c r="G106" s="152">
        <v>5.3921568627450984</v>
      </c>
      <c r="H106" s="36">
        <v>2</v>
      </c>
      <c r="I106" s="36">
        <v>69</v>
      </c>
      <c r="J106" s="81">
        <v>2.8985507246376812</v>
      </c>
      <c r="K106" s="188">
        <v>5.3921568627450984</v>
      </c>
      <c r="L106" s="80">
        <v>2.8985507246376812</v>
      </c>
      <c r="M106" s="188">
        <v>4.14535379369139</v>
      </c>
      <c r="N106" s="189"/>
      <c r="O106" s="36">
        <v>35</v>
      </c>
      <c r="P106" s="36">
        <v>681</v>
      </c>
      <c r="Q106" s="188">
        <v>5.1395007342143906</v>
      </c>
      <c r="R106" s="188">
        <v>5.1395007342143906</v>
      </c>
      <c r="U106" s="190"/>
    </row>
    <row r="107" spans="1:21" ht="16.5" thickTop="1" thickBot="1" x14ac:dyDescent="0.3">
      <c r="A107" s="186">
        <v>105</v>
      </c>
      <c r="B107" s="187">
        <v>2013</v>
      </c>
      <c r="C107" s="139" t="s">
        <v>67</v>
      </c>
      <c r="D107" s="21" t="s">
        <v>143</v>
      </c>
      <c r="E107" s="36">
        <v>0</v>
      </c>
      <c r="F107" s="36"/>
      <c r="G107" s="152">
        <v>0</v>
      </c>
      <c r="H107" s="36">
        <v>0</v>
      </c>
      <c r="I107" s="36"/>
      <c r="J107" s="81">
        <v>0</v>
      </c>
      <c r="K107" s="188">
        <v>0</v>
      </c>
      <c r="L107" s="80">
        <v>0</v>
      </c>
      <c r="M107" s="188" t="e">
        <v>#DIV/0!</v>
      </c>
      <c r="N107" s="189"/>
      <c r="O107" s="36">
        <v>0</v>
      </c>
      <c r="P107" s="36">
        <v>0</v>
      </c>
      <c r="Q107" s="188" t="e">
        <v>#DIV/0!</v>
      </c>
      <c r="R107" s="188" t="e">
        <v>#DIV/0!</v>
      </c>
      <c r="U107" s="190"/>
    </row>
    <row r="108" spans="1:21" ht="16.5" thickTop="1" thickBot="1" x14ac:dyDescent="0.3">
      <c r="A108" s="186">
        <v>106</v>
      </c>
      <c r="B108" s="187">
        <v>2013</v>
      </c>
      <c r="C108" s="139" t="s">
        <v>34</v>
      </c>
      <c r="D108" s="21" t="s">
        <v>148</v>
      </c>
      <c r="E108" s="36">
        <v>0</v>
      </c>
      <c r="F108" s="36"/>
      <c r="G108" s="152">
        <v>0</v>
      </c>
      <c r="H108" s="36">
        <v>0</v>
      </c>
      <c r="I108" s="36"/>
      <c r="J108" s="81">
        <v>0</v>
      </c>
      <c r="K108" s="188">
        <v>0</v>
      </c>
      <c r="L108" s="80">
        <v>0</v>
      </c>
      <c r="M108" s="188" t="e">
        <v>#DIV/0!</v>
      </c>
      <c r="N108" s="189"/>
      <c r="O108" s="36">
        <v>0</v>
      </c>
      <c r="P108" s="36">
        <v>0</v>
      </c>
      <c r="Q108" s="188" t="e">
        <v>#DIV/0!</v>
      </c>
      <c r="R108" s="188" t="e">
        <v>#DIV/0!</v>
      </c>
      <c r="U108" s="190"/>
    </row>
    <row r="109" spans="1:21" ht="16.5" thickTop="1" thickBot="1" x14ac:dyDescent="0.3">
      <c r="A109" s="186">
        <v>107</v>
      </c>
      <c r="B109" s="187">
        <v>2013</v>
      </c>
      <c r="C109" s="139" t="s">
        <v>103</v>
      </c>
      <c r="D109" s="21" t="s">
        <v>148</v>
      </c>
      <c r="E109" s="36">
        <v>60</v>
      </c>
      <c r="F109" s="36">
        <v>287</v>
      </c>
      <c r="G109" s="152">
        <v>20.905923344947734</v>
      </c>
      <c r="H109" s="36">
        <v>30</v>
      </c>
      <c r="I109" s="36">
        <v>122</v>
      </c>
      <c r="J109" s="81">
        <v>24.590163934426229</v>
      </c>
      <c r="K109" s="188">
        <v>20.905923344947734</v>
      </c>
      <c r="L109" s="80">
        <v>24.590163934426229</v>
      </c>
      <c r="M109" s="188">
        <v>22.748043639686983</v>
      </c>
      <c r="N109" s="189"/>
      <c r="O109" s="36">
        <v>90</v>
      </c>
      <c r="P109" s="36">
        <v>409</v>
      </c>
      <c r="Q109" s="188">
        <v>22.004889975550121</v>
      </c>
      <c r="R109" s="188">
        <v>22.004889975550121</v>
      </c>
      <c r="U109" s="190"/>
    </row>
    <row r="110" spans="1:21" ht="16.5" thickTop="1" thickBot="1" x14ac:dyDescent="0.3">
      <c r="A110" s="186">
        <v>108</v>
      </c>
      <c r="B110" s="187">
        <v>2013</v>
      </c>
      <c r="C110" s="139" t="s">
        <v>39</v>
      </c>
      <c r="D110" s="21" t="s">
        <v>139</v>
      </c>
      <c r="E110" s="36">
        <v>15</v>
      </c>
      <c r="F110" s="36">
        <v>338</v>
      </c>
      <c r="G110" s="152">
        <v>4.4378698224852071</v>
      </c>
      <c r="H110" s="36">
        <v>12</v>
      </c>
      <c r="I110" s="36">
        <v>109</v>
      </c>
      <c r="J110" s="81">
        <v>11.009174311926607</v>
      </c>
      <c r="K110" s="188">
        <v>4.4378698224852071</v>
      </c>
      <c r="L110" s="80">
        <v>11.009174311926607</v>
      </c>
      <c r="M110" s="188">
        <v>7.7235220672059075</v>
      </c>
      <c r="N110" s="189"/>
      <c r="O110" s="36">
        <v>27</v>
      </c>
      <c r="P110" s="36">
        <v>447</v>
      </c>
      <c r="Q110" s="188">
        <v>6.0402684563758395</v>
      </c>
      <c r="R110" s="188">
        <v>6.0402684563758395</v>
      </c>
      <c r="U110" s="190"/>
    </row>
    <row r="111" spans="1:21" ht="16.5" thickTop="1" thickBot="1" x14ac:dyDescent="0.3">
      <c r="A111" s="186">
        <v>109</v>
      </c>
      <c r="B111" s="187">
        <v>2013</v>
      </c>
      <c r="C111" s="139" t="s">
        <v>29</v>
      </c>
      <c r="D111" s="21" t="s">
        <v>138</v>
      </c>
      <c r="E111" s="36">
        <v>11</v>
      </c>
      <c r="F111" s="36">
        <v>577</v>
      </c>
      <c r="G111" s="152">
        <v>1.9064124783362217</v>
      </c>
      <c r="H111" s="36">
        <v>0</v>
      </c>
      <c r="I111" s="36"/>
      <c r="J111" s="81">
        <v>0</v>
      </c>
      <c r="K111" s="188">
        <v>1.9064124783362217</v>
      </c>
      <c r="L111" s="80">
        <v>0</v>
      </c>
      <c r="M111" s="188">
        <v>1.9064124783362217</v>
      </c>
      <c r="N111" s="189"/>
      <c r="O111" s="36">
        <v>11</v>
      </c>
      <c r="P111" s="36">
        <v>577</v>
      </c>
      <c r="Q111" s="188">
        <v>1.9064124783362217</v>
      </c>
      <c r="R111" s="188">
        <v>1.9064124783362217</v>
      </c>
      <c r="U111" s="190"/>
    </row>
    <row r="112" spans="1:21" ht="16.5" thickTop="1" thickBot="1" x14ac:dyDescent="0.3">
      <c r="A112" s="186">
        <v>110</v>
      </c>
      <c r="B112" s="187">
        <v>2014</v>
      </c>
      <c r="C112" s="139" t="s">
        <v>7</v>
      </c>
      <c r="D112" s="21" t="s">
        <v>140</v>
      </c>
      <c r="E112" s="36">
        <v>6</v>
      </c>
      <c r="F112" s="36">
        <v>165</v>
      </c>
      <c r="G112" s="152">
        <v>3.6363636363636362</v>
      </c>
      <c r="H112" s="36">
        <v>8</v>
      </c>
      <c r="I112" s="36">
        <v>88</v>
      </c>
      <c r="J112" s="81">
        <v>9.0909090909090917</v>
      </c>
      <c r="K112" s="188">
        <v>3.6363636363636362</v>
      </c>
      <c r="L112" s="80">
        <v>9.0909090909090917</v>
      </c>
      <c r="M112" s="188">
        <v>6.3636363636363642</v>
      </c>
      <c r="N112" s="189"/>
      <c r="O112" s="36">
        <v>14</v>
      </c>
      <c r="P112" s="36">
        <v>253</v>
      </c>
      <c r="Q112" s="188">
        <v>5.5335968379446641</v>
      </c>
      <c r="R112" s="188">
        <v>5.5335968379446641</v>
      </c>
      <c r="U112" s="190"/>
    </row>
    <row r="113" spans="1:21" ht="16.5" thickTop="1" thickBot="1" x14ac:dyDescent="0.3">
      <c r="A113" s="186">
        <v>111</v>
      </c>
      <c r="B113" s="187">
        <v>2014</v>
      </c>
      <c r="C113" s="139" t="s">
        <v>110</v>
      </c>
      <c r="D113" s="21" t="s">
        <v>168</v>
      </c>
      <c r="E113" s="36">
        <v>0</v>
      </c>
      <c r="F113" s="36"/>
      <c r="G113" s="152">
        <v>0</v>
      </c>
      <c r="H113" s="36">
        <v>0</v>
      </c>
      <c r="I113" s="36"/>
      <c r="J113" s="81">
        <v>0</v>
      </c>
      <c r="K113" s="188">
        <v>0</v>
      </c>
      <c r="L113" s="80">
        <v>0</v>
      </c>
      <c r="M113" s="188" t="e">
        <v>#DIV/0!</v>
      </c>
      <c r="N113" s="189"/>
      <c r="O113" s="36">
        <v>0</v>
      </c>
      <c r="P113" s="36">
        <v>0</v>
      </c>
      <c r="Q113" s="188" t="e">
        <v>#DIV/0!</v>
      </c>
      <c r="R113" s="188" t="e">
        <v>#DIV/0!</v>
      </c>
      <c r="U113" s="190"/>
    </row>
    <row r="114" spans="1:21" ht="16.5" thickTop="1" thickBot="1" x14ac:dyDescent="0.3">
      <c r="A114" s="186">
        <v>112</v>
      </c>
      <c r="B114" s="187">
        <v>2014</v>
      </c>
      <c r="C114" s="139" t="s">
        <v>16</v>
      </c>
      <c r="D114" s="22" t="s">
        <v>146</v>
      </c>
      <c r="E114" s="36">
        <v>4</v>
      </c>
      <c r="F114" s="36">
        <v>57</v>
      </c>
      <c r="G114" s="152">
        <v>7.0175438596491224</v>
      </c>
      <c r="H114" s="36">
        <v>0</v>
      </c>
      <c r="I114" s="36"/>
      <c r="J114" s="81">
        <v>0</v>
      </c>
      <c r="K114" s="188">
        <v>7.0175438596491224</v>
      </c>
      <c r="L114" s="80">
        <v>0</v>
      </c>
      <c r="M114" s="188">
        <v>7.0175438596491224</v>
      </c>
      <c r="N114" s="189"/>
      <c r="O114" s="36">
        <v>4</v>
      </c>
      <c r="P114" s="36">
        <v>57</v>
      </c>
      <c r="Q114" s="188">
        <v>7.0175438596491224</v>
      </c>
      <c r="R114" s="188">
        <v>7.0175438596491224</v>
      </c>
      <c r="U114" s="190"/>
    </row>
    <row r="115" spans="1:21" ht="16.5" thickTop="1" thickBot="1" x14ac:dyDescent="0.3">
      <c r="A115" s="186">
        <v>113</v>
      </c>
      <c r="B115" s="187">
        <v>2016</v>
      </c>
      <c r="C115" s="139" t="s">
        <v>74</v>
      </c>
      <c r="D115" s="21" t="s">
        <v>143</v>
      </c>
      <c r="E115" s="36">
        <v>0</v>
      </c>
      <c r="F115" s="36"/>
      <c r="G115" s="152">
        <v>0</v>
      </c>
      <c r="H115" s="36">
        <v>0</v>
      </c>
      <c r="I115" s="36"/>
      <c r="J115" s="81">
        <v>0</v>
      </c>
      <c r="K115" s="188">
        <v>0</v>
      </c>
      <c r="L115" s="80">
        <v>0</v>
      </c>
      <c r="M115" s="188" t="e">
        <v>#DIV/0!</v>
      </c>
      <c r="N115" s="189"/>
      <c r="O115" s="36">
        <v>0</v>
      </c>
      <c r="P115" s="36">
        <v>0</v>
      </c>
      <c r="Q115" s="188" t="e">
        <v>#DIV/0!</v>
      </c>
      <c r="R115" s="188" t="e">
        <v>#DIV/0!</v>
      </c>
      <c r="U115" s="190"/>
    </row>
    <row r="116" spans="1:21" ht="16.5" thickTop="1" thickBot="1" x14ac:dyDescent="0.3">
      <c r="A116" s="186">
        <v>114</v>
      </c>
      <c r="B116" s="187">
        <v>2016</v>
      </c>
      <c r="C116" s="139" t="s">
        <v>56</v>
      </c>
      <c r="D116" s="22" t="s">
        <v>141</v>
      </c>
      <c r="E116" s="36">
        <v>18</v>
      </c>
      <c r="F116" s="36">
        <v>234</v>
      </c>
      <c r="G116" s="152">
        <v>7.6923076923076925</v>
      </c>
      <c r="H116" s="36">
        <v>9</v>
      </c>
      <c r="I116" s="36">
        <v>157</v>
      </c>
      <c r="J116" s="81">
        <v>5.7324840764331215</v>
      </c>
      <c r="K116" s="188">
        <v>7.6923076923076925</v>
      </c>
      <c r="L116" s="80">
        <v>5.7324840764331215</v>
      </c>
      <c r="M116" s="188">
        <v>6.712395884370407</v>
      </c>
      <c r="N116" s="189"/>
      <c r="O116" s="36">
        <v>27</v>
      </c>
      <c r="P116" s="36">
        <v>391</v>
      </c>
      <c r="Q116" s="188">
        <v>6.9053708439897692</v>
      </c>
      <c r="R116" s="188">
        <v>6.9053708439897692</v>
      </c>
      <c r="U116" s="190"/>
    </row>
    <row r="117" spans="1:21" ht="16.5" thickTop="1" thickBot="1" x14ac:dyDescent="0.3">
      <c r="A117" s="186">
        <v>115</v>
      </c>
      <c r="B117" s="187">
        <v>2016</v>
      </c>
      <c r="C117" s="139" t="s">
        <v>70</v>
      </c>
      <c r="D117" s="21" t="s">
        <v>159</v>
      </c>
      <c r="E117" s="36">
        <v>4</v>
      </c>
      <c r="F117" s="36">
        <v>190</v>
      </c>
      <c r="G117" s="152">
        <v>2.1052631578947367</v>
      </c>
      <c r="H117" s="36">
        <v>0</v>
      </c>
      <c r="I117" s="36"/>
      <c r="J117" s="81">
        <v>0</v>
      </c>
      <c r="K117" s="188">
        <v>2.1052631578947367</v>
      </c>
      <c r="L117" s="80">
        <v>0</v>
      </c>
      <c r="M117" s="188">
        <v>2.1052631578947367</v>
      </c>
      <c r="N117" s="189"/>
      <c r="O117" s="36">
        <v>4</v>
      </c>
      <c r="P117" s="36">
        <v>190</v>
      </c>
      <c r="Q117" s="188">
        <v>2.1052631578947367</v>
      </c>
      <c r="R117" s="188">
        <v>0</v>
      </c>
      <c r="U117" s="190"/>
    </row>
    <row r="118" spans="1:21" ht="16.5" thickTop="1" thickBot="1" x14ac:dyDescent="0.3">
      <c r="A118" s="186">
        <v>116</v>
      </c>
      <c r="B118" s="187">
        <v>2017</v>
      </c>
      <c r="C118" s="139" t="s">
        <v>21</v>
      </c>
      <c r="D118" s="21" t="s">
        <v>143</v>
      </c>
      <c r="E118" s="36">
        <v>51</v>
      </c>
      <c r="F118" s="36">
        <v>259</v>
      </c>
      <c r="G118" s="152">
        <v>19.691119691119692</v>
      </c>
      <c r="H118" s="36">
        <v>1</v>
      </c>
      <c r="I118" s="36">
        <v>34</v>
      </c>
      <c r="J118" s="81">
        <v>2.9411764705882351</v>
      </c>
      <c r="K118" s="188">
        <v>19.691119691119692</v>
      </c>
      <c r="L118" s="80">
        <v>2.9411764705882351</v>
      </c>
      <c r="M118" s="188">
        <v>11.316148080853964</v>
      </c>
      <c r="N118" s="189"/>
      <c r="O118" s="36">
        <v>52</v>
      </c>
      <c r="P118" s="36">
        <v>293</v>
      </c>
      <c r="Q118" s="188">
        <v>17.747440273037544</v>
      </c>
      <c r="R118" s="188">
        <v>0</v>
      </c>
      <c r="U118" s="190"/>
    </row>
    <row r="119" spans="1:21" ht="16.5" thickTop="1" thickBot="1" x14ac:dyDescent="0.3">
      <c r="A119" s="186">
        <v>117</v>
      </c>
      <c r="B119" s="187">
        <v>2017</v>
      </c>
      <c r="C119" s="139" t="s">
        <v>15</v>
      </c>
      <c r="D119" s="21" t="s">
        <v>149</v>
      </c>
      <c r="E119" s="36">
        <v>33</v>
      </c>
      <c r="F119" s="36">
        <v>225</v>
      </c>
      <c r="G119" s="152">
        <v>14.666666666666666</v>
      </c>
      <c r="H119" s="36">
        <v>0</v>
      </c>
      <c r="I119" s="36"/>
      <c r="J119" s="81">
        <v>0</v>
      </c>
      <c r="K119" s="188">
        <v>14.666666666666666</v>
      </c>
      <c r="L119" s="80">
        <v>0</v>
      </c>
      <c r="M119" s="188">
        <v>14.666666666666666</v>
      </c>
      <c r="N119" s="189"/>
      <c r="O119" s="36">
        <v>33</v>
      </c>
      <c r="P119" s="36">
        <v>225</v>
      </c>
      <c r="Q119" s="188">
        <v>14.666666666666666</v>
      </c>
      <c r="R119" s="188">
        <v>0</v>
      </c>
      <c r="U119" s="190"/>
    </row>
    <row r="120" spans="1:21" ht="16.5" thickTop="1" thickBot="1" x14ac:dyDescent="0.3">
      <c r="A120" s="186" t="s">
        <v>444</v>
      </c>
      <c r="B120" s="187">
        <v>2018</v>
      </c>
      <c r="C120" s="139" t="s">
        <v>445</v>
      </c>
      <c r="D120" s="21" t="s">
        <v>137</v>
      </c>
      <c r="E120" s="36">
        <v>13</v>
      </c>
      <c r="F120" s="36">
        <v>199</v>
      </c>
      <c r="G120" s="152">
        <v>6.5326633165829149</v>
      </c>
      <c r="H120" s="36">
        <v>0</v>
      </c>
      <c r="I120" s="36"/>
      <c r="J120" s="81">
        <v>0</v>
      </c>
      <c r="K120" s="188">
        <v>6.5326633165829149</v>
      </c>
      <c r="L120" s="80">
        <v>0</v>
      </c>
      <c r="M120" s="188">
        <v>6.5326633165829149</v>
      </c>
      <c r="N120" s="189"/>
      <c r="O120" s="36">
        <v>13</v>
      </c>
      <c r="P120" s="36">
        <v>199</v>
      </c>
      <c r="Q120" s="188">
        <v>6.5326633165829149</v>
      </c>
      <c r="R120" s="188">
        <v>0</v>
      </c>
      <c r="U120" s="190"/>
    </row>
    <row r="121" spans="1:21" ht="16.5" thickTop="1" thickBot="1" x14ac:dyDescent="0.3">
      <c r="A121" s="186" t="s">
        <v>446</v>
      </c>
      <c r="B121" s="187">
        <v>2018</v>
      </c>
      <c r="C121" s="139" t="s">
        <v>447</v>
      </c>
      <c r="D121" s="21" t="s">
        <v>163</v>
      </c>
      <c r="E121" s="36">
        <v>8</v>
      </c>
      <c r="F121" s="36">
        <v>85</v>
      </c>
      <c r="G121" s="152">
        <v>9.4117647058823533</v>
      </c>
      <c r="H121" s="36">
        <v>0</v>
      </c>
      <c r="I121" s="36"/>
      <c r="J121" s="81">
        <v>0</v>
      </c>
      <c r="K121" s="188">
        <v>9.4117647058823533</v>
      </c>
      <c r="L121" s="80">
        <v>0</v>
      </c>
      <c r="M121" s="188">
        <v>9.4117647058823533</v>
      </c>
      <c r="N121" s="189"/>
      <c r="O121" s="36">
        <v>8</v>
      </c>
      <c r="P121" s="36">
        <v>85</v>
      </c>
      <c r="Q121" s="188">
        <v>9.4117647058823533</v>
      </c>
      <c r="R121" s="188">
        <v>0</v>
      </c>
      <c r="U121" s="190"/>
    </row>
    <row r="122" spans="1:21" ht="17.25" thickTop="1" thickBot="1" x14ac:dyDescent="0.3">
      <c r="C122" s="192" t="s">
        <v>169</v>
      </c>
      <c r="D122" s="192"/>
      <c r="E122" s="71">
        <v>6045</v>
      </c>
      <c r="F122" s="71">
        <v>119294</v>
      </c>
      <c r="G122" s="160">
        <v>5.0673126896574852</v>
      </c>
      <c r="H122" s="71">
        <v>1359</v>
      </c>
      <c r="I122" s="71">
        <v>49370</v>
      </c>
      <c r="J122" s="162">
        <v>2.7526838160826412</v>
      </c>
      <c r="K122" s="163">
        <v>5.0673126896574852</v>
      </c>
      <c r="L122" s="163">
        <v>2.7526838160826412</v>
      </c>
      <c r="M122" s="81">
        <v>3.9099982528700634</v>
      </c>
      <c r="O122" s="36">
        <v>7404</v>
      </c>
      <c r="P122" s="36">
        <v>168664</v>
      </c>
      <c r="Q122" s="193">
        <v>4.3897927239956367</v>
      </c>
      <c r="R122" s="193">
        <v>4.3897927239956367</v>
      </c>
    </row>
    <row r="123" spans="1:21" ht="15.75" thickTop="1" x14ac:dyDescent="0.25"/>
  </sheetData>
  <mergeCells count="3">
    <mergeCell ref="E1:G1"/>
    <mergeCell ref="H1:J1"/>
    <mergeCell ref="O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0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93" activePane="bottomRight" state="frozen"/>
      <selection activeCell="I12" sqref="I12"/>
      <selection pane="topRight" activeCell="I12" sqref="I12"/>
      <selection pane="bottomLeft" activeCell="I12" sqref="I12"/>
      <selection pane="bottomRight" activeCell="A123" sqref="A123:G123"/>
    </sheetView>
  </sheetViews>
  <sheetFormatPr baseColWidth="10" defaultColWidth="11.42578125" defaultRowHeight="12" x14ac:dyDescent="0.2"/>
  <cols>
    <col min="1" max="1" width="5.140625" style="2" customWidth="1"/>
    <col min="2" max="2" width="9.7109375" style="2" customWidth="1"/>
    <col min="3" max="3" width="71.42578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1.42578125" style="2"/>
    <col min="10" max="10" width="13.140625" style="2" customWidth="1"/>
    <col min="11" max="16384" width="11.42578125" style="2"/>
  </cols>
  <sheetData>
    <row r="1" spans="1:27" ht="36.75" customHeight="1" thickBot="1" x14ac:dyDescent="0.25">
      <c r="A1" s="170" t="s">
        <v>700</v>
      </c>
      <c r="B1" s="170"/>
      <c r="C1" s="170"/>
      <c r="D1" s="170"/>
      <c r="E1" s="170"/>
      <c r="F1" s="170"/>
      <c r="G1" s="170"/>
      <c r="H1" s="1"/>
      <c r="I1" s="1"/>
    </row>
    <row r="2" spans="1:27" ht="61.5" thickTop="1" thickBot="1" x14ac:dyDescent="0.25">
      <c r="A2" s="3" t="s">
        <v>3</v>
      </c>
      <c r="B2" s="3" t="s">
        <v>4</v>
      </c>
      <c r="C2" s="3" t="s">
        <v>5</v>
      </c>
      <c r="D2" s="27" t="s">
        <v>170</v>
      </c>
      <c r="E2" s="28"/>
      <c r="F2" s="29" t="s">
        <v>171</v>
      </c>
      <c r="G2" s="28" t="s">
        <v>172</v>
      </c>
      <c r="H2" s="30"/>
      <c r="I2" s="30"/>
      <c r="J2" s="30"/>
      <c r="K2" s="30"/>
    </row>
    <row r="3" spans="1:27" ht="12.75" thickTop="1" x14ac:dyDescent="0.2">
      <c r="A3" s="10">
        <v>1</v>
      </c>
      <c r="B3" s="11">
        <v>1991</v>
      </c>
      <c r="C3" s="9" t="s">
        <v>81</v>
      </c>
      <c r="D3" s="6">
        <f>+'Ind. 03 '!K3</f>
        <v>4.4212617983109785</v>
      </c>
      <c r="E3" s="19" t="e">
        <f>+'Ind. 03 '!#REF!</f>
        <v>#REF!</v>
      </c>
      <c r="F3" s="6">
        <f>+'Ind. 03 '!L3</f>
        <v>1.794616151545364</v>
      </c>
      <c r="G3" s="6">
        <f>+'Ind. 03 '!M3</f>
        <v>3.1079389749281714</v>
      </c>
    </row>
    <row r="4" spans="1:27" x14ac:dyDescent="0.2">
      <c r="A4" s="4">
        <v>2</v>
      </c>
      <c r="B4" s="5">
        <v>1991</v>
      </c>
      <c r="C4" s="9" t="s">
        <v>23</v>
      </c>
      <c r="D4" s="6">
        <f>+'Ind. 03 '!K4</f>
        <v>13.291536050156742</v>
      </c>
      <c r="E4" s="19" t="e">
        <f>+'Ind. 03 '!#REF!</f>
        <v>#REF!</v>
      </c>
      <c r="F4" s="6">
        <f>+'Ind. 03 '!L4</f>
        <v>2.6044492674986435</v>
      </c>
      <c r="G4" s="6">
        <f>+'Ind. 03 '!M4</f>
        <v>7.9479926588276921</v>
      </c>
      <c r="J4" s="8"/>
    </row>
    <row r="5" spans="1:27" x14ac:dyDescent="0.2">
      <c r="A5" s="10">
        <v>3</v>
      </c>
      <c r="B5" s="11">
        <v>1991</v>
      </c>
      <c r="C5" s="9" t="s">
        <v>91</v>
      </c>
      <c r="D5" s="6">
        <f>+'Ind. 03 '!K5</f>
        <v>1.1530815109343937</v>
      </c>
      <c r="E5" s="19" t="e">
        <f>+'Ind. 03 '!#REF!</f>
        <v>#REF!</v>
      </c>
      <c r="F5" s="6">
        <f>+'Ind. 03 '!L5</f>
        <v>0</v>
      </c>
      <c r="G5" s="6">
        <f>+'Ind. 03 '!M5</f>
        <v>1.1530815109343937</v>
      </c>
      <c r="J5" s="8"/>
    </row>
    <row r="6" spans="1:27" s="16" customFormat="1" ht="15.75" thickBot="1" x14ac:dyDescent="0.3">
      <c r="A6" s="4">
        <v>4</v>
      </c>
      <c r="B6" s="5">
        <v>1994</v>
      </c>
      <c r="C6" s="9" t="s">
        <v>19</v>
      </c>
      <c r="D6" s="6">
        <f>+'Ind. 03 '!K6</f>
        <v>1.1649580615097856</v>
      </c>
      <c r="E6" s="19" t="e">
        <f>+'Ind. 03 '!#REF!</f>
        <v>#REF!</v>
      </c>
      <c r="F6" s="6">
        <f>+'Ind. 03 '!L6</f>
        <v>0.14285714285714285</v>
      </c>
      <c r="G6" s="6">
        <f>+'Ind. 03 '!M6</f>
        <v>0.65390760218346422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s="16" customFormat="1" ht="16.5" thickTop="1" thickBot="1" x14ac:dyDescent="0.3">
      <c r="A7" s="10">
        <v>5</v>
      </c>
      <c r="B7" s="141">
        <v>1994</v>
      </c>
      <c r="C7" s="9" t="s">
        <v>33</v>
      </c>
      <c r="D7" s="6">
        <f>+'Ind. 03 '!K7</f>
        <v>3.7735849056603774</v>
      </c>
      <c r="E7" s="19" t="e">
        <f>+'Ind. 03 '!#REF!</f>
        <v>#REF!</v>
      </c>
      <c r="F7" s="6">
        <f>+'Ind. 03 '!L7</f>
        <v>1.2219959266802443</v>
      </c>
      <c r="G7" s="6">
        <f>+'Ind. 03 '!M7</f>
        <v>2.4977904161703108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2.75" thickTop="1" x14ac:dyDescent="0.2">
      <c r="A8" s="4">
        <v>6</v>
      </c>
      <c r="B8" s="5">
        <v>1994</v>
      </c>
      <c r="C8" s="9" t="s">
        <v>41</v>
      </c>
      <c r="D8" s="6">
        <f>+'Ind. 03 '!K8</f>
        <v>1.8245838668373882</v>
      </c>
      <c r="E8" s="19" t="e">
        <f>+'Ind. 03 '!#REF!</f>
        <v>#REF!</v>
      </c>
      <c r="F8" s="6">
        <f>+'Ind. 03 '!L8</f>
        <v>0.69018404907975461</v>
      </c>
      <c r="G8" s="6">
        <f>+'Ind. 03 '!M8</f>
        <v>1.2573839579585715</v>
      </c>
      <c r="J8" s="8"/>
    </row>
    <row r="9" spans="1:27" x14ac:dyDescent="0.2">
      <c r="A9" s="10">
        <v>7</v>
      </c>
      <c r="B9" s="11">
        <v>1994</v>
      </c>
      <c r="C9" s="9" t="s">
        <v>66</v>
      </c>
      <c r="D9" s="6">
        <f>+'Ind. 03 '!K9</f>
        <v>2.5912838633686692</v>
      </c>
      <c r="E9" s="19" t="e">
        <f>+'Ind. 03 '!#REF!</f>
        <v>#REF!</v>
      </c>
      <c r="F9" s="6">
        <f>+'Ind. 03 '!L9</f>
        <v>1.342642320085929</v>
      </c>
      <c r="G9" s="6">
        <f>+'Ind. 03 '!M9</f>
        <v>1.9669630917272991</v>
      </c>
      <c r="I9" s="7" t="e">
        <f>+E4-E3</f>
        <v>#REF!</v>
      </c>
      <c r="J9" s="8" t="e">
        <f>+I9/3</f>
        <v>#REF!</v>
      </c>
    </row>
    <row r="10" spans="1:27" x14ac:dyDescent="0.2">
      <c r="A10" s="4">
        <v>8</v>
      </c>
      <c r="B10" s="5">
        <v>1995</v>
      </c>
      <c r="C10" s="9" t="s">
        <v>47</v>
      </c>
      <c r="D10" s="6">
        <f>+'Ind. 03 '!K10</f>
        <v>3.0778515389257697</v>
      </c>
      <c r="E10" s="19" t="e">
        <f>+'Ind. 03 '!#REF!</f>
        <v>#REF!</v>
      </c>
      <c r="F10" s="6">
        <f>+'Ind. 03 '!L10</f>
        <v>1.0558069381598794</v>
      </c>
      <c r="G10" s="6">
        <f>+'Ind. 03 '!M10</f>
        <v>2.0668292385428244</v>
      </c>
      <c r="J10" s="8"/>
    </row>
    <row r="11" spans="1:27" x14ac:dyDescent="0.2">
      <c r="A11" s="10">
        <v>9</v>
      </c>
      <c r="B11" s="11">
        <v>1995</v>
      </c>
      <c r="C11" s="9" t="s">
        <v>20</v>
      </c>
      <c r="D11" s="6">
        <f>+'Ind. 03 '!K11</f>
        <v>0.5589194224499302</v>
      </c>
      <c r="E11" s="19" t="e">
        <f>+'Ind. 03 '!#REF!</f>
        <v>#REF!</v>
      </c>
      <c r="F11" s="6">
        <f>+'Ind. 03 '!L11</f>
        <v>0.28490028490028491</v>
      </c>
      <c r="G11" s="6">
        <f>+'Ind. 03 '!M11</f>
        <v>0.42190985367510758</v>
      </c>
      <c r="I11" s="18" t="e">
        <f>+E3</f>
        <v>#REF!</v>
      </c>
      <c r="J11" s="18" t="e">
        <f>+I11+J9</f>
        <v>#REF!</v>
      </c>
      <c r="K11" s="2" t="s">
        <v>10</v>
      </c>
    </row>
    <row r="12" spans="1:27" x14ac:dyDescent="0.2">
      <c r="A12" s="4">
        <v>10</v>
      </c>
      <c r="B12" s="5">
        <v>1995</v>
      </c>
      <c r="C12" s="9" t="s">
        <v>99</v>
      </c>
      <c r="D12" s="6">
        <f>+'Ind. 03 '!K12</f>
        <v>0.56451612903225801</v>
      </c>
      <c r="E12" s="19" t="e">
        <f>+'Ind. 03 '!#REF!</f>
        <v>#REF!</v>
      </c>
      <c r="F12" s="6">
        <f>+'Ind. 03 '!L12</f>
        <v>0.20222446916076847</v>
      </c>
      <c r="G12" s="6">
        <f>+'Ind. 03 '!M12</f>
        <v>0.38337029909651321</v>
      </c>
      <c r="I12" s="18" t="e">
        <f>+J11</f>
        <v>#REF!</v>
      </c>
      <c r="J12" s="18" t="e">
        <f>+I12+J9</f>
        <v>#REF!</v>
      </c>
      <c r="K12" s="2" t="s">
        <v>12</v>
      </c>
    </row>
    <row r="13" spans="1:27" x14ac:dyDescent="0.2">
      <c r="A13" s="10">
        <v>11</v>
      </c>
      <c r="B13" s="11">
        <v>1996</v>
      </c>
      <c r="C13" s="9" t="s">
        <v>46</v>
      </c>
      <c r="D13" s="6">
        <f>+'Ind. 03 '!K13</f>
        <v>4.0781160252728315</v>
      </c>
      <c r="E13" s="19" t="e">
        <f>+'Ind. 03 '!#REF!</f>
        <v>#REF!</v>
      </c>
      <c r="F13" s="6">
        <f>+'Ind. 03 '!L13</f>
        <v>1.2430939226519337</v>
      </c>
      <c r="G13" s="6">
        <f>+'Ind. 03 '!M13</f>
        <v>2.6606049739623825</v>
      </c>
      <c r="H13" s="15"/>
      <c r="I13" s="18" t="e">
        <f>+J12</f>
        <v>#REF!</v>
      </c>
      <c r="J13" s="18" t="e">
        <f>+I13+J9</f>
        <v>#REF!</v>
      </c>
      <c r="K13" s="2" t="s">
        <v>14</v>
      </c>
    </row>
    <row r="14" spans="1:27" x14ac:dyDescent="0.2">
      <c r="A14" s="4">
        <v>12</v>
      </c>
      <c r="B14" s="5">
        <v>1996</v>
      </c>
      <c r="C14" s="9" t="s">
        <v>123</v>
      </c>
      <c r="D14" s="6">
        <f>+'Ind. 03 '!K14</f>
        <v>5</v>
      </c>
      <c r="E14" s="19" t="e">
        <f>+'Ind. 03 '!#REF!</f>
        <v>#REF!</v>
      </c>
      <c r="F14" s="6">
        <f>+'Ind. 03 '!L14</f>
        <v>1.6949152542372881</v>
      </c>
      <c r="G14" s="6">
        <f>+'Ind. 03 '!M14</f>
        <v>3.347457627118644</v>
      </c>
      <c r="H14" s="15"/>
      <c r="J14" s="8"/>
    </row>
    <row r="15" spans="1:27" x14ac:dyDescent="0.2">
      <c r="A15" s="10">
        <v>13</v>
      </c>
      <c r="B15" s="11">
        <v>1996</v>
      </c>
      <c r="C15" s="9" t="s">
        <v>13</v>
      </c>
      <c r="D15" s="6">
        <f>+'Ind. 03 '!K15</f>
        <v>19.139424420229115</v>
      </c>
      <c r="E15" s="19" t="e">
        <f>+'Ind. 03 '!#REF!</f>
        <v>#REF!</v>
      </c>
      <c r="F15" s="6">
        <f>+'Ind. 03 '!L15</f>
        <v>5.2834342322509631</v>
      </c>
      <c r="G15" s="6">
        <f>+'Ind. 03 '!M15</f>
        <v>12.21142932624004</v>
      </c>
      <c r="H15" s="15"/>
      <c r="I15" s="15"/>
      <c r="J15" s="15"/>
      <c r="K15" s="15"/>
    </row>
    <row r="16" spans="1:27" x14ac:dyDescent="0.2">
      <c r="A16" s="4">
        <v>14</v>
      </c>
      <c r="B16" s="5">
        <v>1996</v>
      </c>
      <c r="C16" s="9" t="s">
        <v>8</v>
      </c>
      <c r="D16" s="6">
        <f>+'Ind. 03 '!K16</f>
        <v>1.761846901579587</v>
      </c>
      <c r="E16" s="19" t="e">
        <f>+'Ind. 03 '!#REF!</f>
        <v>#REF!</v>
      </c>
      <c r="F16" s="6">
        <f>+'Ind. 03 '!L16</f>
        <v>6.0171919770773634</v>
      </c>
      <c r="G16" s="6">
        <f>+'Ind. 03 '!M16</f>
        <v>3.8895194393284753</v>
      </c>
      <c r="J16" s="8"/>
    </row>
    <row r="17" spans="1:10" x14ac:dyDescent="0.2">
      <c r="A17" s="10">
        <v>15</v>
      </c>
      <c r="B17" s="11">
        <v>1996</v>
      </c>
      <c r="C17" s="9" t="s">
        <v>76</v>
      </c>
      <c r="D17" s="6">
        <f>+'Ind. 03 '!K17</f>
        <v>4.7656870532168387</v>
      </c>
      <c r="E17" s="19" t="e">
        <f>+'Ind. 03 '!#REF!</f>
        <v>#REF!</v>
      </c>
      <c r="F17" s="6">
        <f>+'Ind. 03 '!L17</f>
        <v>7.5441412520064199</v>
      </c>
      <c r="G17" s="6">
        <f>+'Ind. 03 '!M17</f>
        <v>6.1549141526116298</v>
      </c>
      <c r="J17" s="8"/>
    </row>
    <row r="18" spans="1:10" x14ac:dyDescent="0.2">
      <c r="A18" s="4">
        <v>16</v>
      </c>
      <c r="B18" s="5">
        <v>1996</v>
      </c>
      <c r="C18" s="9" t="s">
        <v>26</v>
      </c>
      <c r="D18" s="6">
        <f>+'Ind. 03 '!K18</f>
        <v>3.4596375617792421</v>
      </c>
      <c r="E18" s="148" t="e">
        <f>+'Ind. 03 '!#REF!</f>
        <v>#REF!</v>
      </c>
      <c r="F18" s="6">
        <f>+'Ind. 03 '!L18</f>
        <v>0.93109869646182497</v>
      </c>
      <c r="G18" s="6">
        <f>+'Ind. 03 '!M18</f>
        <v>2.1953681291205336</v>
      </c>
      <c r="J18" s="8"/>
    </row>
    <row r="19" spans="1:10" x14ac:dyDescent="0.2">
      <c r="A19" s="10">
        <v>17</v>
      </c>
      <c r="B19" s="11">
        <v>1997</v>
      </c>
      <c r="C19" s="9" t="s">
        <v>77</v>
      </c>
      <c r="D19" s="6">
        <f>+'Ind. 03 '!K19</f>
        <v>3.6257309941520468</v>
      </c>
      <c r="E19" s="19" t="e">
        <f>+'Ind. 03 '!#REF!</f>
        <v>#REF!</v>
      </c>
      <c r="F19" s="6">
        <f>+'Ind. 03 '!L19</f>
        <v>1.8766756032171581</v>
      </c>
      <c r="G19" s="6">
        <f>+'Ind. 03 '!M19</f>
        <v>2.7512032986846027</v>
      </c>
      <c r="J19" s="8"/>
    </row>
    <row r="20" spans="1:10" x14ac:dyDescent="0.2">
      <c r="A20" s="4">
        <v>18</v>
      </c>
      <c r="B20" s="5">
        <v>1997</v>
      </c>
      <c r="C20" s="9" t="s">
        <v>104</v>
      </c>
      <c r="D20" s="6">
        <f>+'Ind. 03 '!K20</f>
        <v>2.0903573836817264</v>
      </c>
      <c r="E20" s="19" t="e">
        <f>+'Ind. 03 '!#REF!</f>
        <v>#REF!</v>
      </c>
      <c r="F20" s="6">
        <f>+'Ind. 03 '!L20</f>
        <v>0.69930069930069927</v>
      </c>
      <c r="G20" s="6">
        <f>+'Ind. 03 '!M20</f>
        <v>1.3948290414912128</v>
      </c>
      <c r="J20" s="8"/>
    </row>
    <row r="21" spans="1:10" x14ac:dyDescent="0.2">
      <c r="A21" s="10">
        <v>19</v>
      </c>
      <c r="B21" s="11">
        <v>1997</v>
      </c>
      <c r="C21" s="9" t="s">
        <v>89</v>
      </c>
      <c r="D21" s="6">
        <f>+'Ind. 03 '!K21</f>
        <v>0.65710872162485068</v>
      </c>
      <c r="E21" s="19" t="e">
        <f>+'Ind. 03 '!#REF!</f>
        <v>#REF!</v>
      </c>
      <c r="F21" s="6">
        <f>+'Ind. 03 '!L21</f>
        <v>0.91911764705882359</v>
      </c>
      <c r="G21" s="6">
        <f>+'Ind. 03 '!M21</f>
        <v>0.78811318434183719</v>
      </c>
      <c r="J21" s="8"/>
    </row>
    <row r="22" spans="1:10" x14ac:dyDescent="0.2">
      <c r="A22" s="4">
        <v>20</v>
      </c>
      <c r="B22" s="5">
        <v>1997</v>
      </c>
      <c r="C22" s="9" t="s">
        <v>64</v>
      </c>
      <c r="D22" s="6">
        <f>+'Ind. 03 '!K22</f>
        <v>6.3343717549325023</v>
      </c>
      <c r="E22" s="19" t="e">
        <f>+'Ind. 03 '!#REF!</f>
        <v>#REF!</v>
      </c>
      <c r="F22" s="6">
        <f>+'Ind. 03 '!L22</f>
        <v>3.2362459546925564</v>
      </c>
      <c r="G22" s="6">
        <f>+'Ind. 03 '!M22</f>
        <v>4.7853088548125289</v>
      </c>
      <c r="J22" s="8"/>
    </row>
    <row r="23" spans="1:10" x14ac:dyDescent="0.2">
      <c r="A23" s="10">
        <v>21</v>
      </c>
      <c r="B23" s="11">
        <v>1997</v>
      </c>
      <c r="C23" s="9" t="s">
        <v>50</v>
      </c>
      <c r="D23" s="6">
        <f>+'Ind. 03 '!K23</f>
        <v>9.5979247730220507</v>
      </c>
      <c r="E23" s="19" t="e">
        <f>+'Ind. 03 '!#REF!</f>
        <v>#REF!</v>
      </c>
      <c r="F23" s="6">
        <f>+'Ind. 03 '!L23</f>
        <v>0.33670033670033667</v>
      </c>
      <c r="G23" s="6">
        <f>+'Ind. 03 '!M23</f>
        <v>4.9673125548611941</v>
      </c>
      <c r="J23" s="8"/>
    </row>
    <row r="24" spans="1:10" x14ac:dyDescent="0.2">
      <c r="A24" s="4">
        <v>22</v>
      </c>
      <c r="B24" s="5">
        <v>1997</v>
      </c>
      <c r="C24" s="9" t="s">
        <v>116</v>
      </c>
      <c r="D24" s="6">
        <f>+'Ind. 03 '!K24</f>
        <v>4.5484949832775925</v>
      </c>
      <c r="E24" s="19" t="e">
        <f>+'Ind. 03 '!#REF!</f>
        <v>#REF!</v>
      </c>
      <c r="F24" s="6">
        <f>+'Ind. 03 '!L24</f>
        <v>2.3102310231023102</v>
      </c>
      <c r="G24" s="6">
        <f>+'Ind. 03 '!M24</f>
        <v>3.4293630031899514</v>
      </c>
      <c r="J24" s="8"/>
    </row>
    <row r="25" spans="1:10" x14ac:dyDescent="0.2">
      <c r="A25" s="10">
        <v>23</v>
      </c>
      <c r="B25" s="11">
        <v>1997</v>
      </c>
      <c r="C25" s="9" t="s">
        <v>93</v>
      </c>
      <c r="D25" s="6">
        <f>+'Ind. 03 '!K25</f>
        <v>3.9232053422370621</v>
      </c>
      <c r="E25" s="19" t="e">
        <f>+'Ind. 03 '!#REF!</f>
        <v>#REF!</v>
      </c>
      <c r="F25" s="6">
        <f>+'Ind. 03 '!L25</f>
        <v>2.0072992700729926</v>
      </c>
      <c r="G25" s="6">
        <f>+'Ind. 03 '!M25</f>
        <v>2.9652523061550271</v>
      </c>
      <c r="J25" s="8"/>
    </row>
    <row r="26" spans="1:10" x14ac:dyDescent="0.2">
      <c r="A26" s="4">
        <v>24</v>
      </c>
      <c r="B26" s="5">
        <v>1997</v>
      </c>
      <c r="C26" s="9" t="s">
        <v>25</v>
      </c>
      <c r="D26" s="6">
        <f>+'Ind. 03 '!K26</f>
        <v>3.5335689045936398</v>
      </c>
      <c r="E26" s="19" t="e">
        <f>+'Ind. 03 '!#REF!</f>
        <v>#REF!</v>
      </c>
      <c r="F26" s="6">
        <f>+'Ind. 03 '!L26</f>
        <v>2.6315789473684208</v>
      </c>
      <c r="G26" s="6">
        <f>+'Ind. 03 '!M26</f>
        <v>3.0825739259810305</v>
      </c>
      <c r="J26" s="8"/>
    </row>
    <row r="27" spans="1:10" x14ac:dyDescent="0.2">
      <c r="A27" s="10">
        <v>25</v>
      </c>
      <c r="B27" s="11">
        <v>1998</v>
      </c>
      <c r="C27" s="9" t="s">
        <v>44</v>
      </c>
      <c r="D27" s="6">
        <f>+'Ind. 03 '!K27</f>
        <v>4.3151969981238274</v>
      </c>
      <c r="E27" s="19" t="e">
        <f>+'Ind. 03 '!#REF!</f>
        <v>#REF!</v>
      </c>
      <c r="F27" s="6">
        <f>+'Ind. 03 '!L27</f>
        <v>2.1691973969631237</v>
      </c>
      <c r="G27" s="6">
        <f>+'Ind. 03 '!M27</f>
        <v>3.2421971975434758</v>
      </c>
      <c r="J27" s="8"/>
    </row>
    <row r="28" spans="1:10" x14ac:dyDescent="0.2">
      <c r="A28" s="4">
        <v>26</v>
      </c>
      <c r="B28" s="5">
        <v>1998</v>
      </c>
      <c r="C28" s="9" t="s">
        <v>98</v>
      </c>
      <c r="D28" s="6">
        <f>+'Ind. 03 '!K28</f>
        <v>5.3022794846382562</v>
      </c>
      <c r="E28" s="19" t="e">
        <f>+'Ind. 03 '!#REF!</f>
        <v>#REF!</v>
      </c>
      <c r="F28" s="6">
        <f>+'Ind. 03 '!L28</f>
        <v>1.006711409395973</v>
      </c>
      <c r="G28" s="6">
        <f>+'Ind. 03 '!M28</f>
        <v>3.1544954470171147</v>
      </c>
      <c r="J28" s="8"/>
    </row>
    <row r="29" spans="1:10" x14ac:dyDescent="0.2">
      <c r="A29" s="10">
        <v>27</v>
      </c>
      <c r="B29" s="11">
        <v>1998</v>
      </c>
      <c r="C29" s="9" t="s">
        <v>60</v>
      </c>
      <c r="D29" s="6">
        <f>+'Ind. 03 '!K29</f>
        <v>7.640994542146756</v>
      </c>
      <c r="E29" s="19" t="e">
        <f>+'Ind. 03 '!#REF!</f>
        <v>#REF!</v>
      </c>
      <c r="F29" s="6">
        <f>+'Ind. 03 '!L29</f>
        <v>4.6113306982872198</v>
      </c>
      <c r="G29" s="6">
        <f>+'Ind. 03 '!M29</f>
        <v>6.1261626202169879</v>
      </c>
      <c r="J29" s="8"/>
    </row>
    <row r="30" spans="1:10" x14ac:dyDescent="0.2">
      <c r="A30" s="4">
        <v>28</v>
      </c>
      <c r="B30" s="5">
        <v>1998</v>
      </c>
      <c r="C30" s="9" t="s">
        <v>36</v>
      </c>
      <c r="D30" s="6">
        <f>+'Ind. 03 '!K30</f>
        <v>2.8665931642778393</v>
      </c>
      <c r="E30" s="19" t="e">
        <f>+'Ind. 03 '!#REF!</f>
        <v>#REF!</v>
      </c>
      <c r="F30" s="6">
        <f>+'Ind. 03 '!L30</f>
        <v>2.2590361445783134</v>
      </c>
      <c r="G30" s="6">
        <f>+'Ind. 03 '!M30</f>
        <v>2.5628146544280765</v>
      </c>
      <c r="J30" s="8"/>
    </row>
    <row r="31" spans="1:10" x14ac:dyDescent="0.2">
      <c r="A31" s="10">
        <v>29</v>
      </c>
      <c r="B31" s="11">
        <v>1998</v>
      </c>
      <c r="C31" s="9" t="s">
        <v>32</v>
      </c>
      <c r="D31" s="6">
        <f>+'Ind. 03 '!K31</f>
        <v>9.2266462480857587</v>
      </c>
      <c r="E31" s="19" t="e">
        <f>+'Ind. 03 '!#REF!</f>
        <v>#REF!</v>
      </c>
      <c r="F31" s="6">
        <f>+'Ind. 03 '!L31</f>
        <v>3.6869826937547026</v>
      </c>
      <c r="G31" s="6">
        <f>+'Ind. 03 '!M31</f>
        <v>6.4568144709202304</v>
      </c>
      <c r="J31" s="8"/>
    </row>
    <row r="32" spans="1:10" x14ac:dyDescent="0.2">
      <c r="A32" s="4">
        <v>30</v>
      </c>
      <c r="B32" s="5">
        <v>1998</v>
      </c>
      <c r="C32" s="9" t="s">
        <v>11</v>
      </c>
      <c r="D32" s="6">
        <f>+'Ind. 03 '!K32</f>
        <v>14.388489208633093</v>
      </c>
      <c r="E32" s="19" t="e">
        <f>+'Ind. 03 '!#REF!</f>
        <v>#REF!</v>
      </c>
      <c r="F32" s="6">
        <f>+'Ind. 03 '!L32</f>
        <v>6.1224489795918364</v>
      </c>
      <c r="G32" s="6">
        <f>+'Ind. 03 '!M32</f>
        <v>10.255469094112465</v>
      </c>
      <c r="J32" s="8"/>
    </row>
    <row r="33" spans="1:10" x14ac:dyDescent="0.2">
      <c r="A33" s="10">
        <v>31</v>
      </c>
      <c r="B33" s="11">
        <v>1998</v>
      </c>
      <c r="C33" s="9" t="s">
        <v>38</v>
      </c>
      <c r="D33" s="6">
        <f>+'Ind. 03 '!K33</f>
        <v>2.0535714285714284</v>
      </c>
      <c r="E33" s="19" t="e">
        <f>+'Ind. 03 '!#REF!</f>
        <v>#REF!</v>
      </c>
      <c r="F33" s="6">
        <f>+'Ind. 03 '!L33</f>
        <v>2.1786492374727668</v>
      </c>
      <c r="G33" s="6">
        <f>+'Ind. 03 '!M33</f>
        <v>2.1161103330220978</v>
      </c>
      <c r="J33" s="8"/>
    </row>
    <row r="34" spans="1:10" x14ac:dyDescent="0.2">
      <c r="A34" s="4">
        <v>32</v>
      </c>
      <c r="B34" s="5">
        <v>1998</v>
      </c>
      <c r="C34" s="9" t="s">
        <v>69</v>
      </c>
      <c r="D34" s="6">
        <f>+'Ind. 03 '!K34</f>
        <v>2.1538461538461537</v>
      </c>
      <c r="E34" s="19" t="e">
        <f>+'Ind. 03 '!#REF!</f>
        <v>#REF!</v>
      </c>
      <c r="F34" s="6">
        <f>+'Ind. 03 '!L34</f>
        <v>1.7808219178082192</v>
      </c>
      <c r="G34" s="6">
        <f>+'Ind. 03 '!M34</f>
        <v>1.9673340358271865</v>
      </c>
      <c r="J34" s="8"/>
    </row>
    <row r="35" spans="1:10" x14ac:dyDescent="0.2">
      <c r="A35" s="10">
        <v>33</v>
      </c>
      <c r="B35" s="11">
        <v>1998</v>
      </c>
      <c r="C35" s="9" t="s">
        <v>54</v>
      </c>
      <c r="D35" s="6">
        <f>+'Ind. 03 '!K35</f>
        <v>1.2967765839199703</v>
      </c>
      <c r="E35" s="19" t="e">
        <f>+'Ind. 03 '!#REF!</f>
        <v>#REF!</v>
      </c>
      <c r="F35" s="6">
        <f>+'Ind. 03 '!L35</f>
        <v>0.19474196689386564</v>
      </c>
      <c r="G35" s="6">
        <f>+'Ind. 03 '!M35</f>
        <v>0.745759275406918</v>
      </c>
      <c r="J35" s="8"/>
    </row>
    <row r="36" spans="1:10" x14ac:dyDescent="0.2">
      <c r="A36" s="4">
        <v>34</v>
      </c>
      <c r="B36" s="5">
        <v>1998</v>
      </c>
      <c r="C36" s="9" t="s">
        <v>95</v>
      </c>
      <c r="D36" s="6">
        <f>+'Ind. 03 '!K36</f>
        <v>0.50100200400801598</v>
      </c>
      <c r="E36" s="19" t="e">
        <f>+'Ind. 03 '!#REF!</f>
        <v>#REF!</v>
      </c>
      <c r="F36" s="6">
        <f>+'Ind. 03 '!L36</f>
        <v>0</v>
      </c>
      <c r="G36" s="6">
        <f>+'Ind. 03 '!M36</f>
        <v>0.50100200400801598</v>
      </c>
      <c r="J36" s="8"/>
    </row>
    <row r="37" spans="1:10" x14ac:dyDescent="0.2">
      <c r="A37" s="10">
        <v>35</v>
      </c>
      <c r="B37" s="11">
        <v>1998</v>
      </c>
      <c r="C37" s="9" t="s">
        <v>37</v>
      </c>
      <c r="D37" s="6">
        <f>+'Ind. 03 '!K37</f>
        <v>5.4439746300211418</v>
      </c>
      <c r="E37" s="19" t="e">
        <f>+'Ind. 03 '!#REF!</f>
        <v>#REF!</v>
      </c>
      <c r="F37" s="6">
        <f>+'Ind. 03 '!L37</f>
        <v>1.7565872020075282</v>
      </c>
      <c r="G37" s="6">
        <f>+'Ind. 03 '!M37</f>
        <v>3.6002809160143352</v>
      </c>
      <c r="J37" s="8"/>
    </row>
    <row r="38" spans="1:10" x14ac:dyDescent="0.2">
      <c r="A38" s="4">
        <v>36</v>
      </c>
      <c r="B38" s="5">
        <v>1998</v>
      </c>
      <c r="C38" s="9" t="s">
        <v>75</v>
      </c>
      <c r="D38" s="6">
        <f>+'Ind. 03 '!K38</f>
        <v>6.0856111397627641</v>
      </c>
      <c r="E38" s="19" t="e">
        <f>+'Ind. 03 '!#REF!</f>
        <v>#REF!</v>
      </c>
      <c r="F38" s="6">
        <f>+'Ind. 03 '!L38</f>
        <v>6.5406976744186052</v>
      </c>
      <c r="G38" s="6">
        <f>+'Ind. 03 '!M38</f>
        <v>6.3131544070906846</v>
      </c>
      <c r="J38" s="8"/>
    </row>
    <row r="39" spans="1:10" x14ac:dyDescent="0.2">
      <c r="A39" s="10">
        <v>37</v>
      </c>
      <c r="B39" s="11">
        <v>1999</v>
      </c>
      <c r="C39" s="9" t="s">
        <v>105</v>
      </c>
      <c r="D39" s="6">
        <f>+'Ind. 03 '!K39</f>
        <v>9.2015921329899317</v>
      </c>
      <c r="E39" s="19" t="e">
        <f>+'Ind. 03 '!#REF!</f>
        <v>#REF!</v>
      </c>
      <c r="F39" s="6">
        <f>+'Ind. 03 '!L39</f>
        <v>5.2753176742395071</v>
      </c>
      <c r="G39" s="6">
        <f>+'Ind. 03 '!M39</f>
        <v>7.2384549036147199</v>
      </c>
      <c r="J39" s="8"/>
    </row>
    <row r="40" spans="1:10" x14ac:dyDescent="0.2">
      <c r="A40" s="4">
        <v>38</v>
      </c>
      <c r="B40" s="5">
        <v>1999</v>
      </c>
      <c r="C40" s="9" t="s">
        <v>96</v>
      </c>
      <c r="D40" s="6">
        <f>+'Ind. 03 '!K40</f>
        <v>3.8079470198675498</v>
      </c>
      <c r="E40" s="19" t="e">
        <f>+'Ind. 03 '!#REF!</f>
        <v>#REF!</v>
      </c>
      <c r="F40" s="6">
        <f>+'Ind. 03 '!L40</f>
        <v>0.96878363832077508</v>
      </c>
      <c r="G40" s="6">
        <f>+'Ind. 03 '!M40</f>
        <v>2.3883653290941624</v>
      </c>
      <c r="J40" s="8"/>
    </row>
    <row r="41" spans="1:10" x14ac:dyDescent="0.2">
      <c r="A41" s="10">
        <v>39</v>
      </c>
      <c r="B41" s="11">
        <v>2000</v>
      </c>
      <c r="C41" s="9" t="s">
        <v>126</v>
      </c>
      <c r="D41" s="6">
        <f>+'Ind. 03 '!K41</f>
        <v>5.1971326164874547</v>
      </c>
      <c r="E41" s="19" t="e">
        <f>+'Ind. 03 '!#REF!</f>
        <v>#REF!</v>
      </c>
      <c r="F41" s="6">
        <f>+'Ind. 03 '!L41</f>
        <v>1.7993079584775089</v>
      </c>
      <c r="G41" s="6">
        <f>+'Ind. 03 '!M41</f>
        <v>3.4982202874824817</v>
      </c>
      <c r="J41" s="8"/>
    </row>
    <row r="42" spans="1:10" x14ac:dyDescent="0.2">
      <c r="A42" s="4">
        <v>40</v>
      </c>
      <c r="B42" s="5">
        <v>2000</v>
      </c>
      <c r="C42" s="9" t="s">
        <v>107</v>
      </c>
      <c r="D42" s="6">
        <f>+'Ind. 03 '!K42</f>
        <v>3.3674963396778916</v>
      </c>
      <c r="E42" s="19" t="e">
        <f>+'Ind. 03 '!#REF!</f>
        <v>#REF!</v>
      </c>
      <c r="F42" s="6">
        <f>+'Ind. 03 '!L42</f>
        <v>0.71022727272727271</v>
      </c>
      <c r="G42" s="6">
        <f>+'Ind. 03 '!M42</f>
        <v>2.0388618062025823</v>
      </c>
      <c r="J42" s="8"/>
    </row>
    <row r="43" spans="1:10" x14ac:dyDescent="0.2">
      <c r="A43" s="10">
        <v>41</v>
      </c>
      <c r="B43" s="11">
        <v>2000</v>
      </c>
      <c r="C43" s="9" t="s">
        <v>82</v>
      </c>
      <c r="D43" s="6">
        <f>+'Ind. 03 '!K43</f>
        <v>0</v>
      </c>
      <c r="E43" s="19" t="e">
        <f>+'Ind. 03 '!#REF!</f>
        <v>#REF!</v>
      </c>
      <c r="F43" s="6">
        <f>+'Ind. 03 '!L43</f>
        <v>0</v>
      </c>
      <c r="G43" s="6" t="e">
        <f>+'Ind. 03 '!M43</f>
        <v>#DIV/0!</v>
      </c>
      <c r="J43" s="8"/>
    </row>
    <row r="44" spans="1:10" x14ac:dyDescent="0.2">
      <c r="A44" s="4">
        <v>42</v>
      </c>
      <c r="B44" s="5">
        <v>2000</v>
      </c>
      <c r="C44" s="9" t="s">
        <v>117</v>
      </c>
      <c r="D44" s="6">
        <f>+'Ind. 03 '!K44</f>
        <v>2.4623803009575922</v>
      </c>
      <c r="E44" s="19" t="e">
        <f>+'Ind. 03 '!#REF!</f>
        <v>#REF!</v>
      </c>
      <c r="F44" s="6">
        <f>+'Ind. 03 '!L44</f>
        <v>1.2251148545176112</v>
      </c>
      <c r="G44" s="6">
        <f>+'Ind. 03 '!M44</f>
        <v>1.8437475777376018</v>
      </c>
      <c r="J44" s="8"/>
    </row>
    <row r="45" spans="1:10" x14ac:dyDescent="0.2">
      <c r="A45" s="10">
        <v>43</v>
      </c>
      <c r="B45" s="11">
        <v>2000</v>
      </c>
      <c r="C45" s="9" t="s">
        <v>97</v>
      </c>
      <c r="D45" s="6">
        <f>+'Ind. 03 '!K45</f>
        <v>0</v>
      </c>
      <c r="E45" s="148" t="e">
        <f>+'Ind. 03 '!#REF!</f>
        <v>#REF!</v>
      </c>
      <c r="F45" s="6">
        <f>+'Ind. 03 '!L45</f>
        <v>0</v>
      </c>
      <c r="G45" s="6" t="e">
        <f>+'Ind. 03 '!M45</f>
        <v>#DIV/0!</v>
      </c>
      <c r="J45" s="8"/>
    </row>
    <row r="46" spans="1:10" x14ac:dyDescent="0.2">
      <c r="A46" s="4">
        <v>44</v>
      </c>
      <c r="B46" s="5">
        <v>2000</v>
      </c>
      <c r="C46" s="9" t="s">
        <v>113</v>
      </c>
      <c r="D46" s="6">
        <f>+'Ind. 03 '!K46</f>
        <v>2.6494146642020948</v>
      </c>
      <c r="E46" s="19" t="e">
        <f>+'Ind. 03 '!#REF!</f>
        <v>#REF!</v>
      </c>
      <c r="F46" s="6">
        <f>+'Ind. 03 '!L46</f>
        <v>1.8032786885245904</v>
      </c>
      <c r="G46" s="6">
        <f>+'Ind. 03 '!M46</f>
        <v>2.2263466763633426</v>
      </c>
      <c r="J46" s="8"/>
    </row>
    <row r="47" spans="1:10" x14ac:dyDescent="0.2">
      <c r="A47" s="10">
        <v>45</v>
      </c>
      <c r="B47" s="11">
        <v>2001</v>
      </c>
      <c r="C47" s="9" t="s">
        <v>63</v>
      </c>
      <c r="D47" s="6">
        <f>+'Ind. 03 '!K47</f>
        <v>5.8194774346793352</v>
      </c>
      <c r="E47" s="19" t="e">
        <f>+'Ind. 03 '!#REF!</f>
        <v>#REF!</v>
      </c>
      <c r="F47" s="6">
        <f>+'Ind. 03 '!L47</f>
        <v>2.2016222479721899</v>
      </c>
      <c r="G47" s="6">
        <f>+'Ind. 03 '!M47</f>
        <v>4.0105498413257621</v>
      </c>
      <c r="J47" s="8"/>
    </row>
    <row r="48" spans="1:10" x14ac:dyDescent="0.2">
      <c r="A48" s="4">
        <v>46</v>
      </c>
      <c r="B48" s="5">
        <v>2001</v>
      </c>
      <c r="C48" s="9" t="s">
        <v>120</v>
      </c>
      <c r="D48" s="6">
        <f>+'Ind. 03 '!K48</f>
        <v>4.0358744394618835</v>
      </c>
      <c r="E48" s="19" t="e">
        <f>+'Ind. 03 '!#REF!</f>
        <v>#REF!</v>
      </c>
      <c r="F48" s="6">
        <f>+'Ind. 03 '!L48</f>
        <v>3.4782608695652173</v>
      </c>
      <c r="G48" s="6">
        <f>+'Ind. 03 '!M48</f>
        <v>3.7570676545135502</v>
      </c>
      <c r="J48" s="8"/>
    </row>
    <row r="49" spans="1:10" x14ac:dyDescent="0.2">
      <c r="A49" s="10">
        <v>47</v>
      </c>
      <c r="B49" s="11">
        <v>2001</v>
      </c>
      <c r="C49" s="9" t="s">
        <v>92</v>
      </c>
      <c r="D49" s="6">
        <f>+'Ind. 03 '!K49</f>
        <v>0</v>
      </c>
      <c r="E49" s="19" t="e">
        <f>+'Ind. 03 '!#REF!</f>
        <v>#REF!</v>
      </c>
      <c r="F49" s="6">
        <f>+'Ind. 03 '!L49</f>
        <v>0</v>
      </c>
      <c r="G49" s="6" t="e">
        <f>+'Ind. 03 '!M49</f>
        <v>#DIV/0!</v>
      </c>
      <c r="J49" s="8"/>
    </row>
    <row r="50" spans="1:10" x14ac:dyDescent="0.2">
      <c r="A50" s="4">
        <v>48</v>
      </c>
      <c r="B50" s="5">
        <v>2001</v>
      </c>
      <c r="C50" s="9" t="s">
        <v>43</v>
      </c>
      <c r="D50" s="6">
        <f>+'Ind. 03 '!K50</f>
        <v>0</v>
      </c>
      <c r="E50" s="19" t="e">
        <f>+'Ind. 03 '!#REF!</f>
        <v>#REF!</v>
      </c>
      <c r="F50" s="6">
        <f>+'Ind. 03 '!L50</f>
        <v>0</v>
      </c>
      <c r="G50" s="6" t="e">
        <f>+'Ind. 03 '!M50</f>
        <v>#DIV/0!</v>
      </c>
      <c r="J50" s="8"/>
    </row>
    <row r="51" spans="1:10" x14ac:dyDescent="0.2">
      <c r="A51" s="10">
        <v>49</v>
      </c>
      <c r="B51" s="11">
        <v>2002</v>
      </c>
      <c r="C51" s="9" t="s">
        <v>49</v>
      </c>
      <c r="D51" s="6">
        <f>+'Ind. 03 '!K51</f>
        <v>5.476923076923077</v>
      </c>
      <c r="E51" s="19" t="e">
        <f>+'Ind. 03 '!#REF!</f>
        <v>#REF!</v>
      </c>
      <c r="F51" s="6">
        <f>+'Ind. 03 '!L51</f>
        <v>2.7980535279805352</v>
      </c>
      <c r="G51" s="6">
        <f>+'Ind. 03 '!M51</f>
        <v>4.1374883024518061</v>
      </c>
      <c r="J51" s="8"/>
    </row>
    <row r="52" spans="1:10" x14ac:dyDescent="0.2">
      <c r="A52" s="4">
        <v>50</v>
      </c>
      <c r="B52" s="5">
        <v>2002</v>
      </c>
      <c r="C52" s="9" t="s">
        <v>122</v>
      </c>
      <c r="D52" s="6">
        <f>+'Ind. 03 '!K52</f>
        <v>4.3269230769230766</v>
      </c>
      <c r="E52" s="19" t="e">
        <f>+'Ind. 03 '!#REF!</f>
        <v>#REF!</v>
      </c>
      <c r="F52" s="6">
        <f>+'Ind. 03 '!L52</f>
        <v>1.2711864406779663</v>
      </c>
      <c r="G52" s="6">
        <f>+'Ind. 03 '!M52</f>
        <v>2.7990547588005215</v>
      </c>
      <c r="J52" s="8"/>
    </row>
    <row r="53" spans="1:10" x14ac:dyDescent="0.2">
      <c r="A53" s="10">
        <v>51</v>
      </c>
      <c r="B53" s="11">
        <v>2002</v>
      </c>
      <c r="C53" s="9" t="s">
        <v>73</v>
      </c>
      <c r="D53" s="6">
        <f>+'Ind. 03 '!K53</f>
        <v>0.88809946714031962</v>
      </c>
      <c r="E53" s="19" t="e">
        <f>+'Ind. 03 '!#REF!</f>
        <v>#REF!</v>
      </c>
      <c r="F53" s="6">
        <f>+'Ind. 03 '!L53</f>
        <v>0.84317032040472173</v>
      </c>
      <c r="G53" s="6">
        <f>+'Ind. 03 '!M53</f>
        <v>0.86563489377252067</v>
      </c>
      <c r="J53" s="8"/>
    </row>
    <row r="54" spans="1:10" x14ac:dyDescent="0.2">
      <c r="A54" s="4">
        <v>52</v>
      </c>
      <c r="B54" s="5">
        <v>2002</v>
      </c>
      <c r="C54" s="9" t="s">
        <v>94</v>
      </c>
      <c r="D54" s="6">
        <f>+'Ind. 03 '!K54</f>
        <v>13.636363636363635</v>
      </c>
      <c r="E54" s="19" t="e">
        <f>+'Ind. 03 '!#REF!</f>
        <v>#REF!</v>
      </c>
      <c r="F54" s="6">
        <f>+'Ind. 03 '!L54</f>
        <v>8.9552238805970141</v>
      </c>
      <c r="G54" s="6">
        <f>+'Ind. 03 '!M54</f>
        <v>11.295793758480325</v>
      </c>
      <c r="J54" s="8"/>
    </row>
    <row r="55" spans="1:10" x14ac:dyDescent="0.2">
      <c r="A55" s="10">
        <v>53</v>
      </c>
      <c r="B55" s="11">
        <v>2002</v>
      </c>
      <c r="C55" s="9" t="s">
        <v>84</v>
      </c>
      <c r="D55" s="6">
        <f>+'Ind. 03 '!K55</f>
        <v>2.5957972805933252</v>
      </c>
      <c r="E55" s="19" t="e">
        <f>+'Ind. 03 '!#REF!</f>
        <v>#REF!</v>
      </c>
      <c r="F55" s="6">
        <f>+'Ind. 03 '!L55</f>
        <v>1.8209408194233687</v>
      </c>
      <c r="G55" s="6">
        <f>+'Ind. 03 '!M55</f>
        <v>2.208369050008347</v>
      </c>
      <c r="J55" s="8"/>
    </row>
    <row r="56" spans="1:10" x14ac:dyDescent="0.2">
      <c r="A56" s="4">
        <v>54</v>
      </c>
      <c r="B56" s="5">
        <v>2002</v>
      </c>
      <c r="C56" s="9" t="s">
        <v>128</v>
      </c>
      <c r="D56" s="6">
        <f>+'Ind. 03 '!K56</f>
        <v>9.2566619915848527</v>
      </c>
      <c r="E56" s="19" t="e">
        <f>+'Ind. 03 '!#REF!</f>
        <v>#REF!</v>
      </c>
      <c r="F56" s="6">
        <f>+'Ind. 03 '!L56</f>
        <v>4.5614035087719298</v>
      </c>
      <c r="G56" s="6">
        <f>+'Ind. 03 '!M56</f>
        <v>6.9090327501783912</v>
      </c>
      <c r="J56" s="8"/>
    </row>
    <row r="57" spans="1:10" x14ac:dyDescent="0.2">
      <c r="A57" s="10">
        <v>55</v>
      </c>
      <c r="B57" s="11" t="s">
        <v>30</v>
      </c>
      <c r="C57" s="9" t="s">
        <v>31</v>
      </c>
      <c r="D57" s="6">
        <f>+'Ind. 03 '!K57</f>
        <v>8.485329103885805</v>
      </c>
      <c r="E57" s="19" t="e">
        <f>+'Ind. 03 '!#REF!</f>
        <v>#REF!</v>
      </c>
      <c r="F57" s="6">
        <f>+'Ind. 03 '!L57</f>
        <v>8.7431693989071047</v>
      </c>
      <c r="G57" s="6">
        <f>+'Ind. 03 '!M57</f>
        <v>8.6142492513964548</v>
      </c>
      <c r="J57" s="8"/>
    </row>
    <row r="58" spans="1:10" x14ac:dyDescent="0.2">
      <c r="A58" s="4">
        <v>56</v>
      </c>
      <c r="B58" s="5" t="s">
        <v>30</v>
      </c>
      <c r="C58" s="9" t="s">
        <v>42</v>
      </c>
      <c r="D58" s="6">
        <f>+'Ind. 03 '!K58</f>
        <v>0.76997112608277196</v>
      </c>
      <c r="E58" s="19" t="e">
        <f>+'Ind. 03 '!#REF!</f>
        <v>#REF!</v>
      </c>
      <c r="F58" s="6">
        <f>+'Ind. 03 '!L58</f>
        <v>0</v>
      </c>
      <c r="G58" s="6">
        <f>+'Ind. 03 '!M58</f>
        <v>0.76997112608277196</v>
      </c>
      <c r="J58" s="8"/>
    </row>
    <row r="59" spans="1:10" x14ac:dyDescent="0.2">
      <c r="A59" s="10">
        <v>57</v>
      </c>
      <c r="B59" s="11" t="s">
        <v>30</v>
      </c>
      <c r="C59" s="9" t="s">
        <v>125</v>
      </c>
      <c r="D59" s="6">
        <f>+'Ind. 03 '!K59</f>
        <v>4.5662100456620998</v>
      </c>
      <c r="E59" s="19" t="e">
        <f>+'Ind. 03 '!#REF!</f>
        <v>#REF!</v>
      </c>
      <c r="F59" s="6">
        <f>+'Ind. 03 '!L59</f>
        <v>0</v>
      </c>
      <c r="G59" s="6">
        <f>+'Ind. 03 '!M59</f>
        <v>4.5662100456620998</v>
      </c>
      <c r="J59" s="8"/>
    </row>
    <row r="60" spans="1:10" x14ac:dyDescent="0.2">
      <c r="A60" s="4">
        <v>58</v>
      </c>
      <c r="B60" s="5">
        <v>2004</v>
      </c>
      <c r="C60" s="9" t="s">
        <v>108</v>
      </c>
      <c r="D60" s="6">
        <f>+'Ind. 03 '!K60</f>
        <v>2.8089887640449436</v>
      </c>
      <c r="E60" s="19" t="e">
        <f>+'Ind. 03 '!#REF!</f>
        <v>#REF!</v>
      </c>
      <c r="F60" s="6">
        <f>+'Ind. 03 '!L60</f>
        <v>0.94043887147335425</v>
      </c>
      <c r="G60" s="6">
        <f>+'Ind. 03 '!M60</f>
        <v>1.8747138177591489</v>
      </c>
      <c r="J60" s="8"/>
    </row>
    <row r="61" spans="1:10" x14ac:dyDescent="0.2">
      <c r="A61" s="10">
        <v>59</v>
      </c>
      <c r="B61" s="11">
        <v>2004</v>
      </c>
      <c r="C61" s="9" t="s">
        <v>35</v>
      </c>
      <c r="D61" s="6">
        <f>+'Ind. 03 '!K61</f>
        <v>6.9570301081555099</v>
      </c>
      <c r="E61" s="19" t="e">
        <f>+'Ind. 03 '!#REF!</f>
        <v>#REF!</v>
      </c>
      <c r="F61" s="6">
        <f>+'Ind. 03 '!L61</f>
        <v>1.671583087512291</v>
      </c>
      <c r="G61" s="6">
        <f>+'Ind. 03 '!M61</f>
        <v>4.3143065978339008</v>
      </c>
      <c r="J61" s="8"/>
    </row>
    <row r="62" spans="1:10" x14ac:dyDescent="0.2">
      <c r="A62" s="4">
        <v>60</v>
      </c>
      <c r="B62" s="5">
        <v>2004</v>
      </c>
      <c r="C62" s="9" t="s">
        <v>83</v>
      </c>
      <c r="D62" s="6">
        <f>+'Ind. 03 '!K62</f>
        <v>6.2992125984251963</v>
      </c>
      <c r="E62" s="19" t="e">
        <f>+'Ind. 03 '!#REF!</f>
        <v>#REF!</v>
      </c>
      <c r="F62" s="6">
        <f>+'Ind. 03 '!L62</f>
        <v>2.8169014084507045</v>
      </c>
      <c r="G62" s="6">
        <f>+'Ind. 03 '!M62</f>
        <v>4.5580570034379502</v>
      </c>
      <c r="J62" s="8"/>
    </row>
    <row r="63" spans="1:10" x14ac:dyDescent="0.2">
      <c r="A63" s="10">
        <v>61</v>
      </c>
      <c r="B63" s="11">
        <v>2006</v>
      </c>
      <c r="C63" s="9" t="s">
        <v>40</v>
      </c>
      <c r="D63" s="6">
        <f>+'Ind. 03 '!K63</f>
        <v>5.9090909090909092</v>
      </c>
      <c r="E63" s="19" t="e">
        <f>+'Ind. 03 '!#REF!</f>
        <v>#REF!</v>
      </c>
      <c r="F63" s="6">
        <f>+'Ind. 03 '!L63</f>
        <v>5.427631578947369</v>
      </c>
      <c r="G63" s="6">
        <f>+'Ind. 03 '!M63</f>
        <v>5.6683612440191391</v>
      </c>
      <c r="J63" s="8"/>
    </row>
    <row r="64" spans="1:10" x14ac:dyDescent="0.2">
      <c r="A64" s="4">
        <v>62</v>
      </c>
      <c r="B64" s="5">
        <v>2007</v>
      </c>
      <c r="C64" s="9" t="s">
        <v>59</v>
      </c>
      <c r="D64" s="6">
        <f>+'Ind. 03 '!K64</f>
        <v>0.60606060606060608</v>
      </c>
      <c r="E64" s="19" t="e">
        <f>+'Ind. 03 '!#REF!</f>
        <v>#REF!</v>
      </c>
      <c r="F64" s="6">
        <f>+'Ind. 03 '!L64</f>
        <v>0</v>
      </c>
      <c r="G64" s="6">
        <f>+'Ind. 03 '!M64</f>
        <v>0.60606060606060608</v>
      </c>
      <c r="J64" s="8"/>
    </row>
    <row r="65" spans="1:10" x14ac:dyDescent="0.2">
      <c r="A65" s="10">
        <v>63</v>
      </c>
      <c r="B65" s="11">
        <v>2007</v>
      </c>
      <c r="C65" s="9" t="s">
        <v>22</v>
      </c>
      <c r="D65" s="6">
        <f>+'Ind. 03 '!K65</f>
        <v>6.1983471074380168</v>
      </c>
      <c r="E65" s="19" t="e">
        <f>+'Ind. 03 '!#REF!</f>
        <v>#REF!</v>
      </c>
      <c r="F65" s="6">
        <f>+'Ind. 03 '!L65</f>
        <v>20.798898071625345</v>
      </c>
      <c r="G65" s="6">
        <f>+'Ind. 03 '!M65</f>
        <v>13.498622589531681</v>
      </c>
      <c r="J65" s="8"/>
    </row>
    <row r="66" spans="1:10" x14ac:dyDescent="0.2">
      <c r="A66" s="4">
        <v>64</v>
      </c>
      <c r="B66" s="5">
        <v>2008</v>
      </c>
      <c r="C66" s="9" t="s">
        <v>85</v>
      </c>
      <c r="D66" s="6">
        <f>+'Ind. 03 '!K66</f>
        <v>2.3006134969325154</v>
      </c>
      <c r="E66" s="19" t="e">
        <f>+'Ind. 03 '!#REF!</f>
        <v>#REF!</v>
      </c>
      <c r="F66" s="6">
        <f>+'Ind. 03 '!L66</f>
        <v>0.91324200913242004</v>
      </c>
      <c r="G66" s="6">
        <f>+'Ind. 03 '!M66</f>
        <v>1.6069277530324677</v>
      </c>
      <c r="J66" s="8"/>
    </row>
    <row r="67" spans="1:10" x14ac:dyDescent="0.2">
      <c r="A67" s="10">
        <v>65</v>
      </c>
      <c r="B67" s="11">
        <v>2008</v>
      </c>
      <c r="C67" s="9" t="s">
        <v>58</v>
      </c>
      <c r="D67" s="6">
        <f>+'Ind. 03 '!K67</f>
        <v>0.57553956834532372</v>
      </c>
      <c r="E67" s="19" t="e">
        <f>+'Ind. 03 '!#REF!</f>
        <v>#REF!</v>
      </c>
      <c r="F67" s="6">
        <f>+'Ind. 03 '!L67</f>
        <v>0.97087378640776689</v>
      </c>
      <c r="G67" s="6">
        <f>+'Ind. 03 '!M67</f>
        <v>0.77320667737654536</v>
      </c>
      <c r="J67" s="8"/>
    </row>
    <row r="68" spans="1:10" x14ac:dyDescent="0.2">
      <c r="A68" s="4">
        <v>66</v>
      </c>
      <c r="B68" s="5">
        <v>2008</v>
      </c>
      <c r="C68" s="9" t="s">
        <v>121</v>
      </c>
      <c r="D68" s="6">
        <f>+'Ind. 03 '!K68</f>
        <v>1.6380655226209049</v>
      </c>
      <c r="E68" s="19" t="e">
        <f>+'Ind. 03 '!#REF!</f>
        <v>#REF!</v>
      </c>
      <c r="F68" s="6">
        <f>+'Ind. 03 '!L68</f>
        <v>0.84626234132581102</v>
      </c>
      <c r="G68" s="6">
        <f>+'Ind. 03 '!M68</f>
        <v>1.2421639319733579</v>
      </c>
      <c r="J68" s="8"/>
    </row>
    <row r="69" spans="1:10" x14ac:dyDescent="0.2">
      <c r="A69" s="10">
        <v>67</v>
      </c>
      <c r="B69" s="11">
        <v>2008</v>
      </c>
      <c r="C69" s="9" t="s">
        <v>62</v>
      </c>
      <c r="D69" s="6">
        <f>+'Ind. 03 '!K69</f>
        <v>6.2101910828025479</v>
      </c>
      <c r="E69" s="19" t="e">
        <f>+'Ind. 03 '!#REF!</f>
        <v>#REF!</v>
      </c>
      <c r="F69" s="6">
        <f>+'Ind. 03 '!L69</f>
        <v>0.9569377990430622</v>
      </c>
      <c r="G69" s="6">
        <f>+'Ind. 03 '!M69</f>
        <v>3.5835644409228049</v>
      </c>
      <c r="J69" s="8"/>
    </row>
    <row r="70" spans="1:10" x14ac:dyDescent="0.2">
      <c r="A70" s="4">
        <v>68</v>
      </c>
      <c r="B70" s="5">
        <v>2008</v>
      </c>
      <c r="C70" s="9" t="s">
        <v>27</v>
      </c>
      <c r="D70" s="6">
        <f>+'Ind. 03 '!K70</f>
        <v>0.32858707557502737</v>
      </c>
      <c r="E70" s="19" t="e">
        <f>+'Ind. 03 '!#REF!</f>
        <v>#REF!</v>
      </c>
      <c r="F70" s="6">
        <f>+'Ind. 03 '!L70</f>
        <v>0.78740157480314954</v>
      </c>
      <c r="G70" s="6">
        <f>+'Ind. 03 '!M70</f>
        <v>0.55799432518908842</v>
      </c>
      <c r="J70" s="8"/>
    </row>
    <row r="71" spans="1:10" x14ac:dyDescent="0.2">
      <c r="A71" s="10">
        <v>69</v>
      </c>
      <c r="B71" s="11">
        <v>2008</v>
      </c>
      <c r="C71" s="9" t="s">
        <v>90</v>
      </c>
      <c r="D71" s="6">
        <f>+'Ind. 03 '!K71</f>
        <v>3.183023872679045</v>
      </c>
      <c r="E71" s="19" t="e">
        <f>+'Ind. 03 '!#REF!</f>
        <v>#REF!</v>
      </c>
      <c r="F71" s="6">
        <f>+'Ind. 03 '!L71</f>
        <v>0.54054054054054057</v>
      </c>
      <c r="G71" s="6">
        <f>+'Ind. 03 '!M71</f>
        <v>1.8617822066097927</v>
      </c>
      <c r="J71" s="8"/>
    </row>
    <row r="72" spans="1:10" x14ac:dyDescent="0.2">
      <c r="A72" s="4">
        <v>70</v>
      </c>
      <c r="B72" s="5">
        <v>2008</v>
      </c>
      <c r="C72" s="9" t="s">
        <v>57</v>
      </c>
      <c r="D72" s="6">
        <f>+'Ind. 03 '!K72</f>
        <v>0</v>
      </c>
      <c r="E72" s="19" t="e">
        <f>+'Ind. 03 '!#REF!</f>
        <v>#REF!</v>
      </c>
      <c r="F72" s="6">
        <f>+'Ind. 03 '!L72</f>
        <v>0</v>
      </c>
      <c r="G72" s="6" t="e">
        <f>+'Ind. 03 '!M72</f>
        <v>#DIV/0!</v>
      </c>
      <c r="J72" s="8"/>
    </row>
    <row r="73" spans="1:10" x14ac:dyDescent="0.2">
      <c r="A73" s="10">
        <v>71</v>
      </c>
      <c r="B73" s="11">
        <v>2008</v>
      </c>
      <c r="C73" s="9" t="s">
        <v>45</v>
      </c>
      <c r="D73" s="6">
        <f>+'Ind. 03 '!K73</f>
        <v>3.0035335689045937</v>
      </c>
      <c r="E73" s="19" t="e">
        <f>+'Ind. 03 '!#REF!</f>
        <v>#REF!</v>
      </c>
      <c r="F73" s="6">
        <f>+'Ind. 03 '!L73</f>
        <v>0</v>
      </c>
      <c r="G73" s="6">
        <f>+'Ind. 03 '!M73</f>
        <v>3.0035335689045937</v>
      </c>
      <c r="J73" s="8"/>
    </row>
    <row r="74" spans="1:10" x14ac:dyDescent="0.2">
      <c r="A74" s="4">
        <v>72</v>
      </c>
      <c r="B74" s="5">
        <v>2008</v>
      </c>
      <c r="C74" s="9" t="s">
        <v>80</v>
      </c>
      <c r="D74" s="6">
        <f>+'Ind. 03 '!K74</f>
        <v>2.459016393442623</v>
      </c>
      <c r="E74" s="19" t="e">
        <f>+'Ind. 03 '!#REF!</f>
        <v>#REF!</v>
      </c>
      <c r="F74" s="6">
        <f>+'Ind. 03 '!L74</f>
        <v>2.3622047244094486</v>
      </c>
      <c r="G74" s="6">
        <f>+'Ind. 03 '!M74</f>
        <v>2.4106105589260358</v>
      </c>
      <c r="J74" s="8"/>
    </row>
    <row r="75" spans="1:10" x14ac:dyDescent="0.2">
      <c r="A75" s="10">
        <v>73</v>
      </c>
      <c r="B75" s="11">
        <v>2008</v>
      </c>
      <c r="C75" s="9" t="s">
        <v>68</v>
      </c>
      <c r="D75" s="6">
        <f>+'Ind. 03 '!K75</f>
        <v>5.5319148936170208</v>
      </c>
      <c r="E75" s="19" t="e">
        <f>+'Ind. 03 '!#REF!</f>
        <v>#REF!</v>
      </c>
      <c r="F75" s="6">
        <f>+'Ind. 03 '!L75</f>
        <v>3.4334763948497855</v>
      </c>
      <c r="G75" s="6">
        <f>+'Ind. 03 '!M75</f>
        <v>4.4826956442334032</v>
      </c>
      <c r="J75" s="8"/>
    </row>
    <row r="76" spans="1:10" x14ac:dyDescent="0.2">
      <c r="A76" s="4">
        <v>74</v>
      </c>
      <c r="B76" s="5">
        <v>2008</v>
      </c>
      <c r="C76" s="9" t="s">
        <v>24</v>
      </c>
      <c r="D76" s="6">
        <f>+'Ind. 03 '!K76</f>
        <v>0.3592814371257485</v>
      </c>
      <c r="E76" s="19" t="e">
        <f>+'Ind. 03 '!#REF!</f>
        <v>#REF!</v>
      </c>
      <c r="F76" s="6">
        <f>+'Ind. 03 '!L76</f>
        <v>0.30211480362537763</v>
      </c>
      <c r="G76" s="6">
        <f>+'Ind. 03 '!M76</f>
        <v>0.33069812037556306</v>
      </c>
      <c r="J76" s="8"/>
    </row>
    <row r="77" spans="1:10" x14ac:dyDescent="0.2">
      <c r="A77" s="10">
        <v>75</v>
      </c>
      <c r="B77" s="11">
        <v>2010</v>
      </c>
      <c r="C77" s="9" t="s">
        <v>72</v>
      </c>
      <c r="D77" s="6">
        <f>+'Ind. 03 '!K77</f>
        <v>20.098039215686274</v>
      </c>
      <c r="E77" s="19" t="e">
        <f>+'Ind. 03 '!#REF!</f>
        <v>#REF!</v>
      </c>
      <c r="F77" s="6">
        <f>+'Ind. 03 '!L77</f>
        <v>10.92436974789916</v>
      </c>
      <c r="G77" s="6">
        <f>+'Ind. 03 '!M77</f>
        <v>15.511204481792717</v>
      </c>
      <c r="J77" s="8"/>
    </row>
    <row r="78" spans="1:10" x14ac:dyDescent="0.2">
      <c r="A78" s="4">
        <v>76</v>
      </c>
      <c r="B78" s="5">
        <v>2010</v>
      </c>
      <c r="C78" s="9" t="s">
        <v>9</v>
      </c>
      <c r="D78" s="6">
        <f>+'Ind. 03 '!K78</f>
        <v>4.7619047619047619</v>
      </c>
      <c r="E78" s="19" t="e">
        <f>+'Ind. 03 '!#REF!</f>
        <v>#REF!</v>
      </c>
      <c r="F78" s="6">
        <f>+'Ind. 03 '!L78</f>
        <v>5.6603773584905666</v>
      </c>
      <c r="G78" s="6">
        <f>+'Ind. 03 '!M78</f>
        <v>5.2111410601976642</v>
      </c>
      <c r="J78" s="8"/>
    </row>
    <row r="79" spans="1:10" x14ac:dyDescent="0.2">
      <c r="A79" s="10">
        <v>77</v>
      </c>
      <c r="B79" s="11">
        <v>2010</v>
      </c>
      <c r="C79" s="9" t="s">
        <v>102</v>
      </c>
      <c r="D79" s="6">
        <f>+'Ind. 03 '!K79</f>
        <v>6.6037735849056602</v>
      </c>
      <c r="E79" s="19" t="e">
        <f>+'Ind. 03 '!#REF!</f>
        <v>#REF!</v>
      </c>
      <c r="F79" s="6">
        <f>+'Ind. 03 '!L79</f>
        <v>6.25</v>
      </c>
      <c r="G79" s="6">
        <f>+'Ind. 03 '!M79</f>
        <v>6.4268867924528301</v>
      </c>
      <c r="J79" s="8"/>
    </row>
    <row r="80" spans="1:10" x14ac:dyDescent="0.2">
      <c r="A80" s="4">
        <v>78</v>
      </c>
      <c r="B80" s="5">
        <v>2010</v>
      </c>
      <c r="C80" s="9" t="s">
        <v>118</v>
      </c>
      <c r="D80" s="6">
        <f>+'Ind. 03 '!K80</f>
        <v>4.8714479025710418</v>
      </c>
      <c r="E80" s="19" t="e">
        <f>+'Ind. 03 '!#REF!</f>
        <v>#REF!</v>
      </c>
      <c r="F80" s="6">
        <f>+'Ind. 03 '!L80</f>
        <v>1.9920318725099602</v>
      </c>
      <c r="G80" s="6">
        <f>+'Ind. 03 '!M80</f>
        <v>3.431739887540501</v>
      </c>
      <c r="J80" s="8"/>
    </row>
    <row r="81" spans="1:10" x14ac:dyDescent="0.2">
      <c r="A81" s="10">
        <v>79</v>
      </c>
      <c r="B81" s="11">
        <v>2010</v>
      </c>
      <c r="C81" s="9" t="s">
        <v>115</v>
      </c>
      <c r="D81" s="6">
        <f>+'Ind. 03 '!K81</f>
        <v>0</v>
      </c>
      <c r="E81" s="19" t="e">
        <f>+'Ind. 03 '!#REF!</f>
        <v>#REF!</v>
      </c>
      <c r="F81" s="6">
        <f>+'Ind. 03 '!L81</f>
        <v>0</v>
      </c>
      <c r="G81" s="6" t="e">
        <f>+'Ind. 03 '!M81</f>
        <v>#DIV/0!</v>
      </c>
      <c r="J81" s="8"/>
    </row>
    <row r="82" spans="1:10" x14ac:dyDescent="0.2">
      <c r="A82" s="4">
        <v>80</v>
      </c>
      <c r="B82" s="5">
        <v>2011</v>
      </c>
      <c r="C82" s="9" t="s">
        <v>106</v>
      </c>
      <c r="D82" s="6">
        <f>+'Ind. 03 '!K82</f>
        <v>4.8672566371681416</v>
      </c>
      <c r="E82" s="19" t="e">
        <f>+'Ind. 03 '!#REF!</f>
        <v>#REF!</v>
      </c>
      <c r="F82" s="6">
        <f>+'Ind. 03 '!L82</f>
        <v>0</v>
      </c>
      <c r="G82" s="6">
        <f>+'Ind. 03 '!M82</f>
        <v>4.8672566371681416</v>
      </c>
      <c r="J82" s="8"/>
    </row>
    <row r="83" spans="1:10" x14ac:dyDescent="0.2">
      <c r="A83" s="10">
        <v>81</v>
      </c>
      <c r="B83" s="11">
        <v>2011</v>
      </c>
      <c r="C83" s="9" t="s">
        <v>78</v>
      </c>
      <c r="D83" s="6">
        <f>+'Ind. 03 '!K83</f>
        <v>10.909090909090908</v>
      </c>
      <c r="E83" s="19" t="e">
        <f>+'Ind. 03 '!#REF!</f>
        <v>#REF!</v>
      </c>
      <c r="F83" s="6">
        <f>+'Ind. 03 '!L83</f>
        <v>0</v>
      </c>
      <c r="G83" s="6">
        <f>+'Ind. 03 '!M83</f>
        <v>10.909090909090908</v>
      </c>
      <c r="J83" s="8"/>
    </row>
    <row r="84" spans="1:10" x14ac:dyDescent="0.2">
      <c r="A84" s="4">
        <v>82</v>
      </c>
      <c r="B84" s="5">
        <v>2011</v>
      </c>
      <c r="C84" s="9" t="s">
        <v>114</v>
      </c>
      <c r="D84" s="6">
        <f>+'Ind. 03 '!K84</f>
        <v>7.9840319361277441</v>
      </c>
      <c r="E84" s="19" t="e">
        <f>+'Ind. 03 '!#REF!</f>
        <v>#REF!</v>
      </c>
      <c r="F84" s="6">
        <f>+'Ind. 03 '!L84</f>
        <v>2.9850746268656714</v>
      </c>
      <c r="G84" s="6">
        <f>+'Ind. 03 '!M84</f>
        <v>5.4845532814967077</v>
      </c>
      <c r="J84" s="8"/>
    </row>
    <row r="85" spans="1:10" x14ac:dyDescent="0.2">
      <c r="A85" s="10">
        <v>83</v>
      </c>
      <c r="B85" s="11">
        <v>2011</v>
      </c>
      <c r="C85" s="9" t="s">
        <v>119</v>
      </c>
      <c r="D85" s="6">
        <f>+'Ind. 03 '!K85</f>
        <v>3.4482758620689653</v>
      </c>
      <c r="E85" s="19" t="e">
        <f>+'Ind. 03 '!#REF!</f>
        <v>#REF!</v>
      </c>
      <c r="F85" s="6">
        <f>+'Ind. 03 '!L85</f>
        <v>0</v>
      </c>
      <c r="G85" s="6">
        <f>+'Ind. 03 '!M85</f>
        <v>3.4482758620689653</v>
      </c>
      <c r="J85" s="8"/>
    </row>
    <row r="86" spans="1:10" x14ac:dyDescent="0.2">
      <c r="A86" s="4">
        <v>84</v>
      </c>
      <c r="B86" s="5">
        <v>2011</v>
      </c>
      <c r="C86" s="9" t="s">
        <v>79</v>
      </c>
      <c r="D86" s="6">
        <f>+'Ind. 03 '!K86</f>
        <v>0</v>
      </c>
      <c r="E86" s="19" t="e">
        <f>+'Ind. 03 '!#REF!</f>
        <v>#REF!</v>
      </c>
      <c r="F86" s="6">
        <f>+'Ind. 03 '!L86</f>
        <v>0</v>
      </c>
      <c r="G86" s="6" t="e">
        <f>+'Ind. 03 '!M86</f>
        <v>#DIV/0!</v>
      </c>
      <c r="J86" s="8"/>
    </row>
    <row r="87" spans="1:10" x14ac:dyDescent="0.2">
      <c r="A87" s="10">
        <v>85</v>
      </c>
      <c r="B87" s="11">
        <v>2011</v>
      </c>
      <c r="C87" s="9" t="s">
        <v>53</v>
      </c>
      <c r="D87" s="6">
        <f>+'Ind. 03 '!K87</f>
        <v>5.4901960784313726</v>
      </c>
      <c r="E87" s="19" t="e">
        <f>+'Ind. 03 '!#REF!</f>
        <v>#REF!</v>
      </c>
      <c r="F87" s="6">
        <f>+'Ind. 03 '!L87</f>
        <v>0</v>
      </c>
      <c r="G87" s="6">
        <f>+'Ind. 03 '!M87</f>
        <v>5.4901960784313726</v>
      </c>
      <c r="J87" s="8"/>
    </row>
    <row r="88" spans="1:10" x14ac:dyDescent="0.2">
      <c r="A88" s="4">
        <v>86</v>
      </c>
      <c r="B88" s="5">
        <v>2011</v>
      </c>
      <c r="C88" s="9" t="s">
        <v>65</v>
      </c>
      <c r="D88" s="6">
        <f>+'Ind. 03 '!K88</f>
        <v>0</v>
      </c>
      <c r="E88" s="19" t="e">
        <f>+'Ind. 03 '!#REF!</f>
        <v>#REF!</v>
      </c>
      <c r="F88" s="6">
        <f>+'Ind. 03 '!L88</f>
        <v>0</v>
      </c>
      <c r="G88" s="6" t="e">
        <f>+'Ind. 03 '!M88</f>
        <v>#DIV/0!</v>
      </c>
      <c r="J88" s="8"/>
    </row>
    <row r="89" spans="1:10" x14ac:dyDescent="0.2">
      <c r="A89" s="10">
        <v>87</v>
      </c>
      <c r="B89" s="11">
        <v>2011</v>
      </c>
      <c r="C89" s="9" t="s">
        <v>28</v>
      </c>
      <c r="D89" s="6">
        <f>+'Ind. 03 '!K89</f>
        <v>10.725552050473187</v>
      </c>
      <c r="E89" s="19" t="e">
        <f>+'Ind. 03 '!#REF!</f>
        <v>#REF!</v>
      </c>
      <c r="F89" s="6">
        <f>+'Ind. 03 '!L89</f>
        <v>7.1428571428571423</v>
      </c>
      <c r="G89" s="6">
        <f>+'Ind. 03 '!M89</f>
        <v>8.9342045966651646</v>
      </c>
      <c r="J89" s="8"/>
    </row>
    <row r="90" spans="1:10" x14ac:dyDescent="0.2">
      <c r="A90" s="4">
        <v>88</v>
      </c>
      <c r="B90" s="5">
        <v>2011</v>
      </c>
      <c r="C90" s="9" t="s">
        <v>17</v>
      </c>
      <c r="D90" s="6">
        <f>+'Ind. 03 '!K90</f>
        <v>0</v>
      </c>
      <c r="E90" s="19" t="e">
        <f>+'Ind. 03 '!#REF!</f>
        <v>#REF!</v>
      </c>
      <c r="F90" s="6">
        <f>+'Ind. 03 '!L90</f>
        <v>0</v>
      </c>
      <c r="G90" s="6" t="e">
        <f>+'Ind. 03 '!M90</f>
        <v>#DIV/0!</v>
      </c>
      <c r="J90" s="8"/>
    </row>
    <row r="91" spans="1:10" x14ac:dyDescent="0.2">
      <c r="A91" s="10">
        <v>89</v>
      </c>
      <c r="B91" s="11">
        <v>2011</v>
      </c>
      <c r="C91" s="9" t="s">
        <v>124</v>
      </c>
      <c r="D91" s="6">
        <f>+'Ind. 03 '!K91</f>
        <v>4.4776119402985071</v>
      </c>
      <c r="E91" s="148" t="e">
        <f>+'Ind. 03 '!#REF!</f>
        <v>#REF!</v>
      </c>
      <c r="F91" s="6">
        <f>+'Ind. 03 '!L91</f>
        <v>5.3333333333333339</v>
      </c>
      <c r="G91" s="6">
        <f>+'Ind. 03 '!M91</f>
        <v>4.9054726368159205</v>
      </c>
      <c r="J91" s="8"/>
    </row>
    <row r="92" spans="1:10" x14ac:dyDescent="0.2">
      <c r="A92" s="4">
        <v>90</v>
      </c>
      <c r="B92" s="5">
        <v>2012</v>
      </c>
      <c r="C92" s="9" t="s">
        <v>127</v>
      </c>
      <c r="D92" s="6">
        <f>+'Ind. 03 '!K92</f>
        <v>3.2</v>
      </c>
      <c r="E92" s="19" t="e">
        <f>+'Ind. 03 '!#REF!</f>
        <v>#REF!</v>
      </c>
      <c r="F92" s="6">
        <f>+'Ind. 03 '!L92</f>
        <v>0</v>
      </c>
      <c r="G92" s="6">
        <f>+'Ind. 03 '!M92</f>
        <v>3.2</v>
      </c>
      <c r="J92" s="8"/>
    </row>
    <row r="93" spans="1:10" x14ac:dyDescent="0.2">
      <c r="A93" s="10">
        <v>91</v>
      </c>
      <c r="B93" s="11">
        <v>2012</v>
      </c>
      <c r="C93" s="9" t="s">
        <v>18</v>
      </c>
      <c r="D93" s="6">
        <f>+'Ind. 03 '!K93</f>
        <v>13.432835820895523</v>
      </c>
      <c r="E93" s="19" t="e">
        <f>+'Ind. 03 '!#REF!</f>
        <v>#REF!</v>
      </c>
      <c r="F93" s="6">
        <f>+'Ind. 03 '!L93</f>
        <v>8.9108910891089099</v>
      </c>
      <c r="G93" s="6">
        <f>+'Ind. 03 '!M93</f>
        <v>11.171863455002217</v>
      </c>
      <c r="J93" s="8"/>
    </row>
    <row r="94" spans="1:10" x14ac:dyDescent="0.2">
      <c r="A94" s="4">
        <v>92</v>
      </c>
      <c r="B94" s="5">
        <v>2012</v>
      </c>
      <c r="C94" s="9" t="s">
        <v>61</v>
      </c>
      <c r="D94" s="6">
        <f>+'Ind. 03 '!K94</f>
        <v>2.8277634961439588</v>
      </c>
      <c r="E94" s="19" t="e">
        <f>+'Ind. 03 '!#REF!</f>
        <v>#REF!</v>
      </c>
      <c r="F94" s="6">
        <f>+'Ind. 03 '!L94</f>
        <v>0</v>
      </c>
      <c r="G94" s="6">
        <f>+'Ind. 03 '!M94</f>
        <v>2.8277634961439588</v>
      </c>
      <c r="J94" s="8"/>
    </row>
    <row r="95" spans="1:10" x14ac:dyDescent="0.2">
      <c r="A95" s="10">
        <v>93</v>
      </c>
      <c r="B95" s="11">
        <v>2012</v>
      </c>
      <c r="C95" s="9" t="s">
        <v>111</v>
      </c>
      <c r="D95" s="6">
        <f>+'Ind. 03 '!K95</f>
        <v>0</v>
      </c>
      <c r="E95" s="19" t="e">
        <f>+'Ind. 03 '!#REF!</f>
        <v>#REF!</v>
      </c>
      <c r="F95" s="6">
        <f>+'Ind. 03 '!L95</f>
        <v>0</v>
      </c>
      <c r="G95" s="6" t="e">
        <f>+'Ind. 03 '!M95</f>
        <v>#DIV/0!</v>
      </c>
      <c r="J95" s="8"/>
    </row>
    <row r="96" spans="1:10" x14ac:dyDescent="0.2">
      <c r="A96" s="4">
        <v>94</v>
      </c>
      <c r="B96" s="5">
        <v>2012</v>
      </c>
      <c r="C96" s="9" t="s">
        <v>100</v>
      </c>
      <c r="D96" s="6">
        <f>+'Ind. 03 '!K96</f>
        <v>5.8282208588957047</v>
      </c>
      <c r="E96" s="19" t="e">
        <f>+'Ind. 03 '!#REF!</f>
        <v>#REF!</v>
      </c>
      <c r="F96" s="6">
        <f>+'Ind. 03 '!L96</f>
        <v>1.2422360248447204</v>
      </c>
      <c r="G96" s="6">
        <f>+'Ind. 03 '!M96</f>
        <v>3.5352284418702125</v>
      </c>
      <c r="J96" s="8"/>
    </row>
    <row r="97" spans="1:10" x14ac:dyDescent="0.2">
      <c r="A97" s="10">
        <v>95</v>
      </c>
      <c r="B97" s="11">
        <v>2012</v>
      </c>
      <c r="C97" s="9" t="s">
        <v>71</v>
      </c>
      <c r="D97" s="6">
        <f>+'Ind. 03 '!K97</f>
        <v>1.0121457489878543</v>
      </c>
      <c r="E97" s="19" t="e">
        <f>+'Ind. 03 '!#REF!</f>
        <v>#REF!</v>
      </c>
      <c r="F97" s="6">
        <f>+'Ind. 03 '!L97</f>
        <v>0</v>
      </c>
      <c r="G97" s="6">
        <f>+'Ind. 03 '!M97</f>
        <v>1.0121457489878543</v>
      </c>
      <c r="J97" s="8"/>
    </row>
    <row r="98" spans="1:10" x14ac:dyDescent="0.2">
      <c r="A98" s="4">
        <v>96</v>
      </c>
      <c r="B98" s="5">
        <v>2012</v>
      </c>
      <c r="C98" s="9" t="s">
        <v>109</v>
      </c>
      <c r="D98" s="6">
        <f>+'Ind. 03 '!K98</f>
        <v>1.8561484918793503</v>
      </c>
      <c r="E98" s="19" t="e">
        <f>+'Ind. 03 '!#REF!</f>
        <v>#REF!</v>
      </c>
      <c r="F98" s="6">
        <f>+'Ind. 03 '!L98</f>
        <v>0</v>
      </c>
      <c r="G98" s="6">
        <f>+'Ind. 03 '!M98</f>
        <v>1.8561484918793503</v>
      </c>
      <c r="J98" s="8"/>
    </row>
    <row r="99" spans="1:10" x14ac:dyDescent="0.2">
      <c r="A99" s="10">
        <v>97</v>
      </c>
      <c r="B99" s="11">
        <v>2012</v>
      </c>
      <c r="C99" s="9" t="s">
        <v>86</v>
      </c>
      <c r="D99" s="6">
        <f>+'Ind. 03 '!K99</f>
        <v>8.3333333333333321</v>
      </c>
      <c r="E99" s="19" t="e">
        <f>+'Ind. 03 '!#REF!</f>
        <v>#REF!</v>
      </c>
      <c r="F99" s="6">
        <f>+'Ind. 03 '!L99</f>
        <v>0</v>
      </c>
      <c r="G99" s="6">
        <f>+'Ind. 03 '!M99</f>
        <v>8.3333333333333321</v>
      </c>
      <c r="J99" s="8"/>
    </row>
    <row r="100" spans="1:10" x14ac:dyDescent="0.2">
      <c r="A100" s="4">
        <v>98</v>
      </c>
      <c r="B100" s="5">
        <v>2012</v>
      </c>
      <c r="C100" s="9" t="s">
        <v>87</v>
      </c>
      <c r="D100" s="6">
        <f>+'Ind. 03 '!K100</f>
        <v>2.1865889212827989</v>
      </c>
      <c r="E100" s="19" t="e">
        <f>+'Ind. 03 '!#REF!</f>
        <v>#REF!</v>
      </c>
      <c r="F100" s="6">
        <f>+'Ind. 03 '!L100</f>
        <v>1.4598540145985401</v>
      </c>
      <c r="G100" s="6">
        <f>+'Ind. 03 '!M100</f>
        <v>1.8232214679406695</v>
      </c>
      <c r="J100" s="8"/>
    </row>
    <row r="101" spans="1:10" x14ac:dyDescent="0.2">
      <c r="A101" s="10">
        <v>99</v>
      </c>
      <c r="B101" s="11">
        <v>2012</v>
      </c>
      <c r="C101" s="9" t="s">
        <v>101</v>
      </c>
      <c r="D101" s="6">
        <f>+'Ind. 03 '!K101</f>
        <v>16.619718309859156</v>
      </c>
      <c r="E101" s="19" t="e">
        <f>+'Ind. 03 '!#REF!</f>
        <v>#REF!</v>
      </c>
      <c r="F101" s="6">
        <f>+'Ind. 03 '!L101</f>
        <v>6.1643835616438354</v>
      </c>
      <c r="G101" s="6">
        <f>+'Ind. 03 '!M101</f>
        <v>11.392050935751495</v>
      </c>
      <c r="J101" s="8"/>
    </row>
    <row r="102" spans="1:10" x14ac:dyDescent="0.2">
      <c r="A102" s="4">
        <v>100</v>
      </c>
      <c r="B102" s="5">
        <v>2012</v>
      </c>
      <c r="C102" s="9" t="s">
        <v>51</v>
      </c>
      <c r="D102" s="6">
        <f>+'Ind. 03 '!K102</f>
        <v>5.6561085972850682</v>
      </c>
      <c r="E102" s="19" t="e">
        <f>+'Ind. 03 '!#REF!</f>
        <v>#REF!</v>
      </c>
      <c r="F102" s="6">
        <f>+'Ind. 03 '!L102</f>
        <v>1.5957446808510638</v>
      </c>
      <c r="G102" s="6">
        <f>+'Ind. 03 '!M102</f>
        <v>3.6259266390680658</v>
      </c>
      <c r="J102" s="8"/>
    </row>
    <row r="103" spans="1:10" x14ac:dyDescent="0.2">
      <c r="A103" s="10">
        <v>101</v>
      </c>
      <c r="B103" s="11">
        <v>2012</v>
      </c>
      <c r="C103" s="9" t="s">
        <v>88</v>
      </c>
      <c r="D103" s="6">
        <f>+'Ind. 03 '!K103</f>
        <v>2.3255813953488373</v>
      </c>
      <c r="E103" s="19" t="e">
        <f>+'Ind. 03 '!#REF!</f>
        <v>#REF!</v>
      </c>
      <c r="F103" s="6">
        <f>+'Ind. 03 '!L103</f>
        <v>0</v>
      </c>
      <c r="G103" s="6">
        <f>+'Ind. 03 '!M103</f>
        <v>2.3255813953488373</v>
      </c>
      <c r="J103" s="8"/>
    </row>
    <row r="104" spans="1:10" x14ac:dyDescent="0.2">
      <c r="A104" s="4">
        <v>102</v>
      </c>
      <c r="B104" s="5">
        <v>2012</v>
      </c>
      <c r="C104" s="9" t="s">
        <v>48</v>
      </c>
      <c r="D104" s="6">
        <f>+'Ind. 03 '!K104</f>
        <v>5.4313099041533546</v>
      </c>
      <c r="E104" s="19" t="e">
        <f>+'Ind. 03 '!#REF!</f>
        <v>#REF!</v>
      </c>
      <c r="F104" s="6">
        <f>+'Ind. 03 '!L104</f>
        <v>2.0565552699228791</v>
      </c>
      <c r="G104" s="6">
        <f>+'Ind. 03 '!M104</f>
        <v>3.7439325870381168</v>
      </c>
      <c r="J104" s="8"/>
    </row>
    <row r="105" spans="1:10" x14ac:dyDescent="0.2">
      <c r="A105" s="10">
        <v>103</v>
      </c>
      <c r="B105" s="11">
        <v>2012</v>
      </c>
      <c r="C105" s="9" t="s">
        <v>112</v>
      </c>
      <c r="D105" s="6">
        <f>+'Ind. 03 '!K105</f>
        <v>12.457912457912458</v>
      </c>
      <c r="E105" s="19" t="e">
        <f>+'Ind. 03 '!#REF!</f>
        <v>#REF!</v>
      </c>
      <c r="F105" s="6">
        <f>+'Ind. 03 '!L105</f>
        <v>2.7272727272727271</v>
      </c>
      <c r="G105" s="6">
        <f>+'Ind. 03 '!M105</f>
        <v>7.5925925925925926</v>
      </c>
      <c r="J105" s="8"/>
    </row>
    <row r="106" spans="1:10" x14ac:dyDescent="0.2">
      <c r="A106" s="4">
        <v>104</v>
      </c>
      <c r="B106" s="5">
        <v>2012</v>
      </c>
      <c r="C106" s="9" t="s">
        <v>55</v>
      </c>
      <c r="D106" s="6">
        <f>+'Ind. 03 '!K106</f>
        <v>5.3921568627450984</v>
      </c>
      <c r="E106" s="148" t="e">
        <f>+'Ind. 03 '!#REF!</f>
        <v>#REF!</v>
      </c>
      <c r="F106" s="6">
        <f>+'Ind. 03 '!L106</f>
        <v>2.8985507246376812</v>
      </c>
      <c r="G106" s="6">
        <f>+'Ind. 03 '!M106</f>
        <v>4.14535379369139</v>
      </c>
      <c r="J106" s="8"/>
    </row>
    <row r="107" spans="1:10" x14ac:dyDescent="0.2">
      <c r="A107" s="10">
        <v>105</v>
      </c>
      <c r="B107" s="11">
        <v>2013</v>
      </c>
      <c r="C107" s="9" t="s">
        <v>67</v>
      </c>
      <c r="D107" s="6">
        <f>+'Ind. 03 '!K107</f>
        <v>0</v>
      </c>
      <c r="E107" s="19" t="e">
        <f>+'Ind. 03 '!#REF!</f>
        <v>#REF!</v>
      </c>
      <c r="F107" s="6">
        <f>+'Ind. 03 '!L107</f>
        <v>0</v>
      </c>
      <c r="G107" s="6" t="e">
        <f>+'Ind. 03 '!M107</f>
        <v>#DIV/0!</v>
      </c>
      <c r="J107" s="8"/>
    </row>
    <row r="108" spans="1:10" x14ac:dyDescent="0.2">
      <c r="A108" s="4">
        <v>106</v>
      </c>
      <c r="B108" s="5">
        <v>2013</v>
      </c>
      <c r="C108" s="9" t="s">
        <v>34</v>
      </c>
      <c r="D108" s="6">
        <f>+'Ind. 03 '!K108</f>
        <v>0</v>
      </c>
      <c r="E108" s="19" t="e">
        <f>+'Ind. 03 '!#REF!</f>
        <v>#REF!</v>
      </c>
      <c r="F108" s="6">
        <f>+'Ind. 03 '!L108</f>
        <v>0</v>
      </c>
      <c r="G108" s="6" t="e">
        <f>+'Ind. 03 '!M108</f>
        <v>#DIV/0!</v>
      </c>
      <c r="J108" s="8"/>
    </row>
    <row r="109" spans="1:10" x14ac:dyDescent="0.2">
      <c r="A109" s="10">
        <v>107</v>
      </c>
      <c r="B109" s="11">
        <v>2013</v>
      </c>
      <c r="C109" s="9" t="s">
        <v>103</v>
      </c>
      <c r="D109" s="6">
        <f>+'Ind. 03 '!K109</f>
        <v>20.905923344947734</v>
      </c>
      <c r="E109" s="19" t="e">
        <f>+'Ind. 03 '!#REF!</f>
        <v>#REF!</v>
      </c>
      <c r="F109" s="6">
        <f>+'Ind. 03 '!L109</f>
        <v>24.590163934426229</v>
      </c>
      <c r="G109" s="6">
        <f>+'Ind. 03 '!M109</f>
        <v>22.748043639686983</v>
      </c>
      <c r="J109" s="8"/>
    </row>
    <row r="110" spans="1:10" x14ac:dyDescent="0.2">
      <c r="A110" s="4">
        <v>108</v>
      </c>
      <c r="B110" s="5">
        <v>2013</v>
      </c>
      <c r="C110" s="9" t="s">
        <v>39</v>
      </c>
      <c r="D110" s="6">
        <f>+'Ind. 03 '!K110</f>
        <v>4.4378698224852071</v>
      </c>
      <c r="E110" s="19" t="e">
        <f>+'Ind. 03 '!#REF!</f>
        <v>#REF!</v>
      </c>
      <c r="F110" s="6">
        <f>+'Ind. 03 '!L110</f>
        <v>11.009174311926607</v>
      </c>
      <c r="G110" s="6">
        <f>+'Ind. 03 '!M110</f>
        <v>7.7235220672059075</v>
      </c>
    </row>
    <row r="111" spans="1:10" x14ac:dyDescent="0.2">
      <c r="A111" s="10">
        <v>109</v>
      </c>
      <c r="B111" s="11">
        <v>2013</v>
      </c>
      <c r="C111" s="9" t="s">
        <v>29</v>
      </c>
      <c r="D111" s="6">
        <f>+'Ind. 03 '!K111</f>
        <v>1.9064124783362217</v>
      </c>
      <c r="E111" s="19" t="e">
        <f>+'Ind. 03 '!#REF!</f>
        <v>#REF!</v>
      </c>
      <c r="F111" s="6">
        <f>+'Ind. 03 '!L111</f>
        <v>0</v>
      </c>
      <c r="G111" s="6">
        <f>+'Ind. 03 '!M111</f>
        <v>1.9064124783362217</v>
      </c>
    </row>
    <row r="112" spans="1:10" x14ac:dyDescent="0.2">
      <c r="A112" s="4">
        <v>110</v>
      </c>
      <c r="B112" s="5">
        <v>2014</v>
      </c>
      <c r="C112" s="9" t="s">
        <v>7</v>
      </c>
      <c r="D112" s="6">
        <f>+'Ind. 03 '!K112</f>
        <v>3.6363636363636362</v>
      </c>
      <c r="E112" s="19" t="e">
        <f>+'Ind. 03 '!#REF!</f>
        <v>#REF!</v>
      </c>
      <c r="F112" s="6">
        <f>+'Ind. 03 '!L112</f>
        <v>9.0909090909090917</v>
      </c>
      <c r="G112" s="6">
        <f>+'Ind. 03 '!M112</f>
        <v>6.3636363636363642</v>
      </c>
    </row>
    <row r="113" spans="1:27" x14ac:dyDescent="0.2">
      <c r="A113" s="10">
        <v>111</v>
      </c>
      <c r="B113" s="11">
        <v>2014</v>
      </c>
      <c r="C113" s="9" t="s">
        <v>110</v>
      </c>
      <c r="D113" s="6">
        <f>+'Ind. 03 '!K113</f>
        <v>0</v>
      </c>
      <c r="E113" s="19" t="e">
        <f>+'Ind. 03 '!#REF!</f>
        <v>#REF!</v>
      </c>
      <c r="F113" s="6">
        <f>+'Ind. 03 '!L113</f>
        <v>0</v>
      </c>
      <c r="G113" s="6" t="e">
        <f>+'Ind. 03 '!M113</f>
        <v>#DIV/0!</v>
      </c>
    </row>
    <row r="114" spans="1:27" x14ac:dyDescent="0.2">
      <c r="A114" s="4">
        <v>112</v>
      </c>
      <c r="B114" s="5">
        <v>2014</v>
      </c>
      <c r="C114" s="9" t="s">
        <v>16</v>
      </c>
      <c r="D114" s="6">
        <f>+'Ind. 03 '!K114</f>
        <v>7.0175438596491224</v>
      </c>
      <c r="E114" s="19" t="e">
        <f>+'Ind. 03 '!#REF!</f>
        <v>#REF!</v>
      </c>
      <c r="F114" s="6">
        <f>+'Ind. 03 '!L114</f>
        <v>0</v>
      </c>
      <c r="G114" s="6">
        <f>+'Ind. 03 '!M114</f>
        <v>7.0175438596491224</v>
      </c>
    </row>
    <row r="115" spans="1:27" x14ac:dyDescent="0.2">
      <c r="A115" s="10">
        <v>113</v>
      </c>
      <c r="B115" s="11">
        <v>2016</v>
      </c>
      <c r="C115" s="9" t="s">
        <v>74</v>
      </c>
      <c r="D115" s="6">
        <f>+'Ind. 03 '!K115</f>
        <v>0</v>
      </c>
      <c r="E115" s="19" t="e">
        <f>+'Ind. 03 '!#REF!</f>
        <v>#REF!</v>
      </c>
      <c r="F115" s="6">
        <f>+'Ind. 03 '!L115</f>
        <v>0</v>
      </c>
      <c r="G115" s="6" t="e">
        <f>+'Ind. 03 '!M115</f>
        <v>#DIV/0!</v>
      </c>
    </row>
    <row r="116" spans="1:27" s="16" customFormat="1" ht="15" x14ac:dyDescent="0.25">
      <c r="A116" s="4">
        <v>114</v>
      </c>
      <c r="B116" s="5">
        <v>2016</v>
      </c>
      <c r="C116" s="9" t="s">
        <v>56</v>
      </c>
      <c r="D116" s="6">
        <f>+'Ind. 03 '!K116</f>
        <v>7.6923076923076925</v>
      </c>
      <c r="E116" s="19" t="e">
        <f>+'Ind. 03 '!#REF!</f>
        <v>#REF!</v>
      </c>
      <c r="F116" s="6">
        <f>+'Ind. 03 '!L116</f>
        <v>5.7324840764331215</v>
      </c>
      <c r="G116" s="6">
        <f>+'Ind. 03 '!M116</f>
        <v>6.712395884370407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s="16" customFormat="1" ht="15" x14ac:dyDescent="0.25">
      <c r="A117" s="10">
        <v>115</v>
      </c>
      <c r="B117" s="11">
        <v>2016</v>
      </c>
      <c r="C117" s="9" t="s">
        <v>70</v>
      </c>
      <c r="D117" s="6">
        <f>+'Ind. 03 '!K117</f>
        <v>2.1052631578947367</v>
      </c>
      <c r="E117" s="19" t="e">
        <f>+'Ind. 03 '!#REF!</f>
        <v>#REF!</v>
      </c>
      <c r="F117" s="6">
        <f>+'Ind. 03 '!L117</f>
        <v>0</v>
      </c>
      <c r="G117" s="6">
        <f>+'Ind. 03 '!M117</f>
        <v>2.1052631578947367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s="16" customFormat="1" ht="15" x14ac:dyDescent="0.25">
      <c r="A118" s="4">
        <v>116</v>
      </c>
      <c r="B118" s="5">
        <v>2017</v>
      </c>
      <c r="C118" s="9" t="s">
        <v>21</v>
      </c>
      <c r="D118" s="6">
        <f>+'Ind. 03 '!K118</f>
        <v>19.691119691119692</v>
      </c>
      <c r="E118" s="19" t="e">
        <f>+'Ind. 03 '!#REF!</f>
        <v>#REF!</v>
      </c>
      <c r="F118" s="6">
        <f>+'Ind. 03 '!L118</f>
        <v>2.9411764705882351</v>
      </c>
      <c r="G118" s="6">
        <f>+'Ind. 03 '!M118</f>
        <v>11.316148080853964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s="16" customFormat="1" ht="15" x14ac:dyDescent="0.25">
      <c r="A119" s="10">
        <v>117</v>
      </c>
      <c r="B119" s="11">
        <v>2017</v>
      </c>
      <c r="C119" s="9" t="s">
        <v>15</v>
      </c>
      <c r="D119" s="6">
        <f>+'Ind. 03 '!K119</f>
        <v>14.666666666666666</v>
      </c>
      <c r="E119" s="19" t="e">
        <f>+'Ind. 03 '!#REF!</f>
        <v>#REF!</v>
      </c>
      <c r="F119" s="6">
        <f>+'Ind. 03 '!L119</f>
        <v>0</v>
      </c>
      <c r="G119" s="6">
        <f>+'Ind. 03 '!M119</f>
        <v>14.666666666666666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s="16" customFormat="1" ht="15" x14ac:dyDescent="0.25">
      <c r="A120" s="146">
        <v>118</v>
      </c>
      <c r="B120" s="5">
        <v>2018</v>
      </c>
      <c r="C120" s="9" t="s">
        <v>445</v>
      </c>
      <c r="D120" s="6">
        <f>+'Ind. 03 '!K120</f>
        <v>6.5326633165829149</v>
      </c>
      <c r="E120" s="19" t="e">
        <f>+'Ind. 03 '!#REF!</f>
        <v>#REF!</v>
      </c>
      <c r="F120" s="6">
        <f>+'Ind. 03 '!L120</f>
        <v>0</v>
      </c>
      <c r="G120" s="6">
        <f>+'Ind. 03 '!M120</f>
        <v>6.5326633165829149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x14ac:dyDescent="0.2">
      <c r="A121" s="147">
        <v>119</v>
      </c>
      <c r="B121" s="11">
        <v>2018</v>
      </c>
      <c r="C121" s="9" t="s">
        <v>447</v>
      </c>
      <c r="D121" s="6">
        <f>+'Ind. 03 '!K121</f>
        <v>9.4117647058823533</v>
      </c>
      <c r="E121" s="19" t="e">
        <f>+'Ind. 03 '!#REF!</f>
        <v>#REF!</v>
      </c>
      <c r="F121" s="6">
        <f>+'Ind. 03 '!L121</f>
        <v>0</v>
      </c>
      <c r="G121" s="6">
        <f>+'Ind. 03 '!M121</f>
        <v>9.4117647058823533</v>
      </c>
      <c r="J121" s="8"/>
    </row>
    <row r="122" spans="1:27" ht="12.75" x14ac:dyDescent="0.2">
      <c r="A122" s="12"/>
      <c r="B122" s="140"/>
      <c r="C122" s="31" t="s">
        <v>52</v>
      </c>
      <c r="D122" s="14">
        <f>+'Ind. 03 '!K122</f>
        <v>5.0673126896574852</v>
      </c>
      <c r="E122" s="14" t="e">
        <f>+'Ind. 03 '!#REF!</f>
        <v>#REF!</v>
      </c>
      <c r="F122" s="14">
        <f>+'Ind. 03 '!L122</f>
        <v>2.7526838160826412</v>
      </c>
      <c r="G122" s="14">
        <f>+'Ind. 03 '!M122</f>
        <v>3.9099982528700634</v>
      </c>
      <c r="J122" s="8"/>
    </row>
    <row r="123" spans="1:27" ht="19.5" customHeight="1" x14ac:dyDescent="0.2">
      <c r="A123" s="171"/>
      <c r="B123" s="171"/>
      <c r="C123" s="171"/>
      <c r="D123" s="171"/>
      <c r="E123" s="171"/>
      <c r="F123" s="171"/>
      <c r="G123" s="172"/>
      <c r="J123" s="8"/>
    </row>
    <row r="124" spans="1:27" x14ac:dyDescent="0.2">
      <c r="J124" s="8"/>
    </row>
    <row r="125" spans="1:27" x14ac:dyDescent="0.2"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122">
    <sortCondition ref="A3:A122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scale="4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0"/>
  <dimension ref="A1:S123"/>
  <sheetViews>
    <sheetView zoomScaleNormal="100" workbookViewId="0">
      <pane xSplit="3" ySplit="2" topLeftCell="D107" activePane="bottomRight" state="frozen"/>
      <selection activeCell="H6" sqref="H6"/>
      <selection pane="topRight" activeCell="H6" sqref="H6"/>
      <selection pane="bottomLeft" activeCell="H6" sqref="H6"/>
      <selection pane="bottomRight" activeCell="D123" sqref="D123"/>
    </sheetView>
  </sheetViews>
  <sheetFormatPr baseColWidth="10" defaultColWidth="9.140625" defaultRowHeight="15" x14ac:dyDescent="0.25"/>
  <cols>
    <col min="1" max="1" width="5.85546875" style="16" customWidth="1"/>
    <col min="2" max="2" width="10.140625" style="191" customWidth="1"/>
    <col min="3" max="3" width="45.140625" style="194" customWidth="1"/>
    <col min="4" max="4" width="22.7109375" style="194" customWidth="1"/>
    <col min="5" max="5" width="17.28515625" style="16" customWidth="1"/>
    <col min="6" max="6" width="20.28515625" style="16" customWidth="1"/>
    <col min="7" max="7" width="18.5703125" style="16" customWidth="1"/>
    <col min="8" max="8" width="12.85546875" style="16" customWidth="1"/>
    <col min="9" max="9" width="12.7109375" style="16" customWidth="1"/>
    <col min="10" max="10" width="13.42578125" style="16" customWidth="1"/>
    <col min="11" max="11" width="8.28515625" style="16" customWidth="1"/>
    <col min="12" max="12" width="14.7109375" style="16" customWidth="1"/>
    <col min="13" max="13" width="10.7109375" style="16" customWidth="1"/>
    <col min="14" max="14" width="14.140625" style="16" customWidth="1"/>
    <col min="15" max="15" width="8.42578125" style="16" customWidth="1"/>
    <col min="16" max="19" width="10.7109375" style="16" customWidth="1"/>
    <col min="20" max="20" width="16.5703125" style="16" customWidth="1"/>
    <col min="21" max="16384" width="9.140625" style="16"/>
  </cols>
  <sheetData>
    <row r="1" spans="1:19" ht="78" customHeight="1" thickTop="1" thickBot="1" x14ac:dyDescent="0.3">
      <c r="A1" s="176" t="s">
        <v>129</v>
      </c>
      <c r="B1" s="176" t="s">
        <v>130</v>
      </c>
      <c r="C1" s="176" t="s">
        <v>131</v>
      </c>
      <c r="D1" s="176"/>
      <c r="E1" s="196" t="s">
        <v>188</v>
      </c>
      <c r="F1" s="197"/>
      <c r="G1" s="198"/>
      <c r="H1" s="196" t="s">
        <v>189</v>
      </c>
      <c r="I1" s="197"/>
      <c r="J1" s="198"/>
      <c r="L1" s="204" t="s">
        <v>188</v>
      </c>
      <c r="M1" s="204" t="s">
        <v>190</v>
      </c>
      <c r="N1" s="204" t="s">
        <v>190</v>
      </c>
      <c r="P1" s="176" t="s">
        <v>175</v>
      </c>
      <c r="Q1" s="176" t="s">
        <v>175</v>
      </c>
      <c r="R1" s="176" t="s">
        <v>175</v>
      </c>
      <c r="S1" s="204" t="s">
        <v>188</v>
      </c>
    </row>
    <row r="2" spans="1:19" ht="64.5" thickTop="1" thickBot="1" x14ac:dyDescent="0.3">
      <c r="A2" s="176" t="s">
        <v>129</v>
      </c>
      <c r="B2" s="176" t="s">
        <v>130</v>
      </c>
      <c r="C2" s="176" t="s">
        <v>131</v>
      </c>
      <c r="D2" s="183" t="s">
        <v>135</v>
      </c>
      <c r="E2" s="184" t="s">
        <v>689</v>
      </c>
      <c r="F2" s="184" t="s">
        <v>690</v>
      </c>
      <c r="G2" s="184" t="s">
        <v>177</v>
      </c>
      <c r="H2" s="184" t="s">
        <v>689</v>
      </c>
      <c r="I2" s="184" t="s">
        <v>690</v>
      </c>
      <c r="J2" s="184" t="s">
        <v>177</v>
      </c>
      <c r="L2" s="204" t="s">
        <v>691</v>
      </c>
      <c r="M2" s="204" t="s">
        <v>691</v>
      </c>
      <c r="N2" s="204" t="s">
        <v>191</v>
      </c>
      <c r="P2" s="184" t="s">
        <v>192</v>
      </c>
      <c r="Q2" s="184" t="s">
        <v>176</v>
      </c>
      <c r="R2" s="184" t="s">
        <v>177</v>
      </c>
      <c r="S2" s="204" t="s">
        <v>178</v>
      </c>
    </row>
    <row r="3" spans="1:19" ht="17.25" thickTop="1" thickBot="1" x14ac:dyDescent="0.3">
      <c r="A3" s="186">
        <v>1</v>
      </c>
      <c r="B3" s="187">
        <v>1991</v>
      </c>
      <c r="C3" s="139" t="s">
        <v>81</v>
      </c>
      <c r="D3" s="21" t="s">
        <v>137</v>
      </c>
      <c r="E3" s="36">
        <v>115</v>
      </c>
      <c r="F3" s="36">
        <v>2013</v>
      </c>
      <c r="G3" s="152">
        <v>5.7128663686040735</v>
      </c>
      <c r="H3" s="36">
        <v>27</v>
      </c>
      <c r="I3" s="36">
        <v>1003</v>
      </c>
      <c r="J3" s="152">
        <v>2.6919242273180455</v>
      </c>
      <c r="L3" s="188">
        <v>5.7128663686040735</v>
      </c>
      <c r="M3" s="79">
        <v>2.6919242273180455</v>
      </c>
      <c r="N3" s="163">
        <v>4.2023952979610595</v>
      </c>
      <c r="P3" s="36">
        <v>142</v>
      </c>
      <c r="Q3" s="36">
        <v>3016</v>
      </c>
      <c r="R3" s="188">
        <v>4.7082228116710878</v>
      </c>
      <c r="S3" s="188">
        <v>4.7082228116710878</v>
      </c>
    </row>
    <row r="4" spans="1:19" ht="17.25" thickTop="1" thickBot="1" x14ac:dyDescent="0.3">
      <c r="A4" s="186">
        <v>2</v>
      </c>
      <c r="B4" s="187">
        <v>1991</v>
      </c>
      <c r="C4" s="139" t="s">
        <v>23</v>
      </c>
      <c r="D4" s="21" t="s">
        <v>138</v>
      </c>
      <c r="E4" s="36">
        <v>6</v>
      </c>
      <c r="F4" s="36">
        <v>3190</v>
      </c>
      <c r="G4" s="81">
        <v>0.18808777429467086</v>
      </c>
      <c r="H4" s="36">
        <v>0</v>
      </c>
      <c r="I4" s="36"/>
      <c r="J4" s="81">
        <v>0</v>
      </c>
      <c r="L4" s="188">
        <v>0.18808777429467086</v>
      </c>
      <c r="M4" s="80">
        <v>0</v>
      </c>
      <c r="N4" s="163">
        <v>0.18808777429467086</v>
      </c>
      <c r="P4" s="36">
        <v>6</v>
      </c>
      <c r="Q4" s="36">
        <v>3190</v>
      </c>
      <c r="R4" s="188">
        <v>0.18808777429467086</v>
      </c>
      <c r="S4" s="188">
        <v>0.18808777429467086</v>
      </c>
    </row>
    <row r="5" spans="1:19" ht="17.25" thickTop="1" thickBot="1" x14ac:dyDescent="0.3">
      <c r="A5" s="186">
        <v>3</v>
      </c>
      <c r="B5" s="187">
        <v>1991</v>
      </c>
      <c r="C5" s="139" t="s">
        <v>91</v>
      </c>
      <c r="D5" s="21" t="s">
        <v>139</v>
      </c>
      <c r="E5" s="36">
        <v>276</v>
      </c>
      <c r="F5" s="36">
        <v>2515</v>
      </c>
      <c r="G5" s="81">
        <v>10.974155069582505</v>
      </c>
      <c r="H5" s="36">
        <v>36</v>
      </c>
      <c r="I5" s="36">
        <v>931</v>
      </c>
      <c r="J5" s="81">
        <v>3.8668098818474759</v>
      </c>
      <c r="L5" s="188">
        <v>10.974155069582505</v>
      </c>
      <c r="M5" s="80">
        <v>3.8668098818474759</v>
      </c>
      <c r="N5" s="163">
        <v>7.4204824757149908</v>
      </c>
      <c r="P5" s="36">
        <v>312</v>
      </c>
      <c r="Q5" s="36">
        <v>3446</v>
      </c>
      <c r="R5" s="188">
        <v>9.0539756239117821</v>
      </c>
      <c r="S5" s="188">
        <v>9.0539756239117821</v>
      </c>
    </row>
    <row r="6" spans="1:19" ht="17.25" thickTop="1" thickBot="1" x14ac:dyDescent="0.3">
      <c r="A6" s="186">
        <v>4</v>
      </c>
      <c r="B6" s="187">
        <v>1994</v>
      </c>
      <c r="C6" s="139" t="s">
        <v>19</v>
      </c>
      <c r="D6" s="21" t="s">
        <v>138</v>
      </c>
      <c r="E6" s="36">
        <v>224</v>
      </c>
      <c r="F6" s="36">
        <v>2146</v>
      </c>
      <c r="G6" s="81">
        <v>10.438024231127679</v>
      </c>
      <c r="H6" s="36">
        <v>36</v>
      </c>
      <c r="I6" s="36">
        <v>1400</v>
      </c>
      <c r="J6" s="81">
        <v>2.5714285714285712</v>
      </c>
      <c r="L6" s="188">
        <v>10.438024231127679</v>
      </c>
      <c r="M6" s="80">
        <v>2.5714285714285712</v>
      </c>
      <c r="N6" s="163">
        <v>6.5047264012781252</v>
      </c>
      <c r="P6" s="36">
        <v>260</v>
      </c>
      <c r="Q6" s="36">
        <v>3546</v>
      </c>
      <c r="R6" s="188">
        <v>7.3322053017484485</v>
      </c>
      <c r="S6" s="188">
        <v>7.3322053017484485</v>
      </c>
    </row>
    <row r="7" spans="1:19" ht="17.25" thickTop="1" thickBot="1" x14ac:dyDescent="0.3">
      <c r="A7" s="186">
        <v>5</v>
      </c>
      <c r="B7" s="187">
        <v>1994</v>
      </c>
      <c r="C7" s="139" t="s">
        <v>33</v>
      </c>
      <c r="D7" s="21" t="s">
        <v>140</v>
      </c>
      <c r="E7" s="36">
        <v>175</v>
      </c>
      <c r="F7" s="36">
        <v>1643</v>
      </c>
      <c r="G7" s="81">
        <v>10.651247717589776</v>
      </c>
      <c r="H7" s="36">
        <v>38</v>
      </c>
      <c r="I7" s="36">
        <v>982</v>
      </c>
      <c r="J7" s="81">
        <v>3.8696537678207736</v>
      </c>
      <c r="L7" s="188">
        <v>10.651247717589776</v>
      </c>
      <c r="M7" s="80">
        <v>3.8696537678207736</v>
      </c>
      <c r="N7" s="163">
        <v>7.2604507427052747</v>
      </c>
      <c r="P7" s="36">
        <v>213</v>
      </c>
      <c r="Q7" s="36">
        <v>2625</v>
      </c>
      <c r="R7" s="188">
        <v>8.1142857142857139</v>
      </c>
      <c r="S7" s="188">
        <v>8.1142857142857139</v>
      </c>
    </row>
    <row r="8" spans="1:19" ht="17.25" thickTop="1" thickBot="1" x14ac:dyDescent="0.3">
      <c r="A8" s="186">
        <v>6</v>
      </c>
      <c r="B8" s="187">
        <v>1994</v>
      </c>
      <c r="C8" s="139" t="s">
        <v>41</v>
      </c>
      <c r="D8" s="21" t="s">
        <v>141</v>
      </c>
      <c r="E8" s="36">
        <v>167</v>
      </c>
      <c r="F8" s="36">
        <v>3124</v>
      </c>
      <c r="G8" s="81">
        <v>5.3457106274007682</v>
      </c>
      <c r="H8" s="36">
        <v>28</v>
      </c>
      <c r="I8" s="36">
        <v>1304</v>
      </c>
      <c r="J8" s="81">
        <v>2.147239263803681</v>
      </c>
      <c r="L8" s="188">
        <v>5.3457106274007682</v>
      </c>
      <c r="M8" s="80">
        <v>2.147239263803681</v>
      </c>
      <c r="N8" s="163">
        <v>3.7464749456022246</v>
      </c>
      <c r="P8" s="36">
        <v>195</v>
      </c>
      <c r="Q8" s="36">
        <v>4428</v>
      </c>
      <c r="R8" s="188">
        <v>4.4037940379403793</v>
      </c>
      <c r="S8" s="188">
        <v>4.4037940379403793</v>
      </c>
    </row>
    <row r="9" spans="1:19" ht="17.25" thickTop="1" thickBot="1" x14ac:dyDescent="0.3">
      <c r="A9" s="186">
        <v>7</v>
      </c>
      <c r="B9" s="187">
        <v>1994</v>
      </c>
      <c r="C9" s="139" t="s">
        <v>66</v>
      </c>
      <c r="D9" s="21" t="s">
        <v>142</v>
      </c>
      <c r="E9" s="36">
        <v>242</v>
      </c>
      <c r="F9" s="36">
        <v>3396</v>
      </c>
      <c r="G9" s="81">
        <v>7.1260306242638407</v>
      </c>
      <c r="H9" s="36">
        <v>70</v>
      </c>
      <c r="I9" s="36">
        <v>1862</v>
      </c>
      <c r="J9" s="81">
        <v>3.7593984962406015</v>
      </c>
      <c r="L9" s="188">
        <v>7.1260306242638407</v>
      </c>
      <c r="M9" s="80">
        <v>3.7593984962406015</v>
      </c>
      <c r="N9" s="163">
        <v>5.4427145602522211</v>
      </c>
      <c r="P9" s="36">
        <v>312</v>
      </c>
      <c r="Q9" s="36">
        <v>5258</v>
      </c>
      <c r="R9" s="188">
        <v>5.9338151388360592</v>
      </c>
      <c r="S9" s="188">
        <v>5.9338151388360592</v>
      </c>
    </row>
    <row r="10" spans="1:19" ht="17.25" thickTop="1" thickBot="1" x14ac:dyDescent="0.3">
      <c r="A10" s="186">
        <v>8</v>
      </c>
      <c r="B10" s="187">
        <v>1995</v>
      </c>
      <c r="C10" s="139" t="s">
        <v>47</v>
      </c>
      <c r="D10" s="21" t="s">
        <v>143</v>
      </c>
      <c r="E10" s="36">
        <v>102</v>
      </c>
      <c r="F10" s="36">
        <v>1657</v>
      </c>
      <c r="G10" s="81">
        <v>6.1557030778515394</v>
      </c>
      <c r="H10" s="36">
        <v>24</v>
      </c>
      <c r="I10" s="36">
        <v>1326</v>
      </c>
      <c r="J10" s="81">
        <v>1.809954751131222</v>
      </c>
      <c r="L10" s="188">
        <v>6.1557030778515394</v>
      </c>
      <c r="M10" s="80">
        <v>1.809954751131222</v>
      </c>
      <c r="N10" s="163">
        <v>3.9828289144913809</v>
      </c>
      <c r="P10" s="36">
        <v>126</v>
      </c>
      <c r="Q10" s="36">
        <v>2983</v>
      </c>
      <c r="R10" s="188">
        <v>4.2239356352665105</v>
      </c>
      <c r="S10" s="188">
        <v>4.2239356352665105</v>
      </c>
    </row>
    <row r="11" spans="1:19" ht="17.25" thickTop="1" thickBot="1" x14ac:dyDescent="0.3">
      <c r="A11" s="186">
        <v>9</v>
      </c>
      <c r="B11" s="187">
        <v>1995</v>
      </c>
      <c r="C11" s="139" t="s">
        <v>20</v>
      </c>
      <c r="D11" s="21" t="s">
        <v>140</v>
      </c>
      <c r="E11" s="36">
        <v>63</v>
      </c>
      <c r="F11" s="36">
        <v>4294</v>
      </c>
      <c r="G11" s="81">
        <v>1.4671634839310665</v>
      </c>
      <c r="H11" s="36">
        <v>11</v>
      </c>
      <c r="I11" s="36">
        <v>1755</v>
      </c>
      <c r="J11" s="81">
        <v>0.62678062678062674</v>
      </c>
      <c r="L11" s="188">
        <v>1.4671634839310665</v>
      </c>
      <c r="M11" s="80">
        <v>0.62678062678062674</v>
      </c>
      <c r="N11" s="163">
        <v>1.0469720553558466</v>
      </c>
      <c r="P11" s="36">
        <v>74</v>
      </c>
      <c r="Q11" s="36">
        <v>6049</v>
      </c>
      <c r="R11" s="188">
        <v>1.2233427012729376</v>
      </c>
      <c r="S11" s="188">
        <v>1.2233427012729376</v>
      </c>
    </row>
    <row r="12" spans="1:19" ht="17.25" thickTop="1" thickBot="1" x14ac:dyDescent="0.3">
      <c r="A12" s="186">
        <v>10</v>
      </c>
      <c r="B12" s="187">
        <v>1995</v>
      </c>
      <c r="C12" s="139" t="s">
        <v>99</v>
      </c>
      <c r="D12" s="21" t="s">
        <v>139</v>
      </c>
      <c r="E12" s="36">
        <v>162</v>
      </c>
      <c r="F12" s="36">
        <v>1240</v>
      </c>
      <c r="G12" s="81">
        <v>13.064516129032258</v>
      </c>
      <c r="H12" s="36">
        <v>19</v>
      </c>
      <c r="I12" s="36">
        <v>989</v>
      </c>
      <c r="J12" s="81">
        <v>1.9211324570273005</v>
      </c>
      <c r="L12" s="188">
        <v>13.064516129032258</v>
      </c>
      <c r="M12" s="80">
        <v>1.9211324570273005</v>
      </c>
      <c r="N12" s="163">
        <v>7.4928242930297788</v>
      </c>
      <c r="P12" s="36">
        <v>181</v>
      </c>
      <c r="Q12" s="36">
        <v>2229</v>
      </c>
      <c r="R12" s="188">
        <v>8.1202332884701658</v>
      </c>
      <c r="S12" s="188">
        <v>8.1202332884701658</v>
      </c>
    </row>
    <row r="13" spans="1:19" ht="17.25" thickTop="1" thickBot="1" x14ac:dyDescent="0.3">
      <c r="A13" s="186">
        <v>11</v>
      </c>
      <c r="B13" s="187">
        <v>1996</v>
      </c>
      <c r="C13" s="139" t="s">
        <v>46</v>
      </c>
      <c r="D13" s="21" t="s">
        <v>139</v>
      </c>
      <c r="E13" s="36">
        <v>139</v>
      </c>
      <c r="F13" s="36">
        <v>1741</v>
      </c>
      <c r="G13" s="81">
        <v>7.9839172889144177</v>
      </c>
      <c r="H13" s="36">
        <v>14</v>
      </c>
      <c r="I13" s="36">
        <v>724</v>
      </c>
      <c r="J13" s="81">
        <v>1.9337016574585635</v>
      </c>
      <c r="L13" s="188">
        <v>7.9839172889144177</v>
      </c>
      <c r="M13" s="80">
        <v>1.9337016574585635</v>
      </c>
      <c r="N13" s="163">
        <v>4.9588094731864905</v>
      </c>
      <c r="P13" s="36">
        <v>153</v>
      </c>
      <c r="Q13" s="36">
        <v>2465</v>
      </c>
      <c r="R13" s="188">
        <v>6.2068965517241379</v>
      </c>
      <c r="S13" s="188">
        <v>6.2068965517241379</v>
      </c>
    </row>
    <row r="14" spans="1:19" ht="17.25" thickTop="1" thickBot="1" x14ac:dyDescent="0.3">
      <c r="A14" s="186">
        <v>12</v>
      </c>
      <c r="B14" s="187">
        <v>1996</v>
      </c>
      <c r="C14" s="139" t="s">
        <v>123</v>
      </c>
      <c r="D14" s="21" t="s">
        <v>144</v>
      </c>
      <c r="E14" s="36">
        <v>149</v>
      </c>
      <c r="F14" s="36">
        <v>1420</v>
      </c>
      <c r="G14" s="81">
        <v>10.492957746478874</v>
      </c>
      <c r="H14" s="36">
        <v>41</v>
      </c>
      <c r="I14" s="36">
        <v>590</v>
      </c>
      <c r="J14" s="81">
        <v>6.9491525423728815</v>
      </c>
      <c r="L14" s="188">
        <v>10.492957746478874</v>
      </c>
      <c r="M14" s="80">
        <v>6.9491525423728815</v>
      </c>
      <c r="N14" s="163">
        <v>8.7210551444258773</v>
      </c>
      <c r="P14" s="36">
        <v>190</v>
      </c>
      <c r="Q14" s="36">
        <v>2010</v>
      </c>
      <c r="R14" s="188">
        <v>9.4527363184079594</v>
      </c>
      <c r="S14" s="188">
        <v>9.4527363184079594</v>
      </c>
    </row>
    <row r="15" spans="1:19" ht="17.25" thickTop="1" thickBot="1" x14ac:dyDescent="0.3">
      <c r="A15" s="186">
        <v>13</v>
      </c>
      <c r="B15" s="187">
        <v>1996</v>
      </c>
      <c r="C15" s="139" t="s">
        <v>13</v>
      </c>
      <c r="D15" s="21" t="s">
        <v>138</v>
      </c>
      <c r="E15" s="36">
        <v>396</v>
      </c>
      <c r="F15" s="36">
        <v>3579</v>
      </c>
      <c r="G15" s="81">
        <v>11.064543168482817</v>
      </c>
      <c r="H15" s="36">
        <v>69</v>
      </c>
      <c r="I15" s="36">
        <v>1817</v>
      </c>
      <c r="J15" s="81">
        <v>3.79746835443038</v>
      </c>
      <c r="L15" s="188">
        <v>11.064543168482817</v>
      </c>
      <c r="M15" s="80">
        <v>3.79746835443038</v>
      </c>
      <c r="N15" s="163">
        <v>7.431005761456599</v>
      </c>
      <c r="P15" s="36">
        <v>465</v>
      </c>
      <c r="Q15" s="36">
        <v>5396</v>
      </c>
      <c r="R15" s="188">
        <v>8.6174944403261673</v>
      </c>
      <c r="S15" s="188">
        <v>8.6174944403261673</v>
      </c>
    </row>
    <row r="16" spans="1:19" ht="17.25" thickTop="1" thickBot="1" x14ac:dyDescent="0.3">
      <c r="A16" s="186">
        <v>14</v>
      </c>
      <c r="B16" s="187">
        <v>1996</v>
      </c>
      <c r="C16" s="139" t="s">
        <v>8</v>
      </c>
      <c r="D16" s="21" t="s">
        <v>141</v>
      </c>
      <c r="E16" s="36">
        <v>104</v>
      </c>
      <c r="F16" s="36">
        <v>1646</v>
      </c>
      <c r="G16" s="81">
        <v>6.3183475091130008</v>
      </c>
      <c r="H16" s="36">
        <v>47</v>
      </c>
      <c r="I16" s="36">
        <v>698</v>
      </c>
      <c r="J16" s="81">
        <v>6.7335243553008599</v>
      </c>
      <c r="L16" s="188">
        <v>6.3183475091130008</v>
      </c>
      <c r="M16" s="80">
        <v>6.7335243553008599</v>
      </c>
      <c r="N16" s="163">
        <v>6.5259359322069308</v>
      </c>
      <c r="P16" s="36">
        <v>151</v>
      </c>
      <c r="Q16" s="36">
        <v>2344</v>
      </c>
      <c r="R16" s="188">
        <v>6.4419795221843001</v>
      </c>
      <c r="S16" s="188">
        <v>6.4419795221843001</v>
      </c>
    </row>
    <row r="17" spans="1:19" ht="17.25" thickTop="1" thickBot="1" x14ac:dyDescent="0.3">
      <c r="A17" s="186">
        <v>15</v>
      </c>
      <c r="B17" s="187">
        <v>1996</v>
      </c>
      <c r="C17" s="139" t="s">
        <v>76</v>
      </c>
      <c r="D17" s="21" t="s">
        <v>145</v>
      </c>
      <c r="E17" s="36">
        <v>93</v>
      </c>
      <c r="F17" s="36">
        <v>1259</v>
      </c>
      <c r="G17" s="81">
        <v>7.386814932486101</v>
      </c>
      <c r="H17" s="36">
        <v>51</v>
      </c>
      <c r="I17" s="36">
        <v>623</v>
      </c>
      <c r="J17" s="81">
        <v>8.1861958266452657</v>
      </c>
      <c r="L17" s="188">
        <v>7.386814932486101</v>
      </c>
      <c r="M17" s="80">
        <v>8.1861958266452657</v>
      </c>
      <c r="N17" s="163">
        <v>7.7865053795656838</v>
      </c>
      <c r="P17" s="36">
        <v>144</v>
      </c>
      <c r="Q17" s="36">
        <v>1882</v>
      </c>
      <c r="R17" s="188">
        <v>7.6514346439957501</v>
      </c>
      <c r="S17" s="188">
        <v>7.6514346439957501</v>
      </c>
    </row>
    <row r="18" spans="1:19" ht="17.25" thickTop="1" thickBot="1" x14ac:dyDescent="0.3">
      <c r="A18" s="186">
        <v>16</v>
      </c>
      <c r="B18" s="187">
        <v>1996</v>
      </c>
      <c r="C18" s="139" t="s">
        <v>26</v>
      </c>
      <c r="D18" s="21" t="s">
        <v>139</v>
      </c>
      <c r="E18" s="36">
        <v>124</v>
      </c>
      <c r="F18" s="36">
        <v>1214</v>
      </c>
      <c r="G18" s="81">
        <v>10.214168039538714</v>
      </c>
      <c r="H18" s="36">
        <v>15</v>
      </c>
      <c r="I18" s="36">
        <v>537</v>
      </c>
      <c r="J18" s="81">
        <v>2.7932960893854748</v>
      </c>
      <c r="L18" s="188">
        <v>10.214168039538714</v>
      </c>
      <c r="M18" s="80">
        <v>2.7932960893854748</v>
      </c>
      <c r="N18" s="163">
        <v>6.5037320644620946</v>
      </c>
      <c r="P18" s="36">
        <v>139</v>
      </c>
      <c r="Q18" s="36">
        <v>1751</v>
      </c>
      <c r="R18" s="188">
        <v>7.9383209594517421</v>
      </c>
      <c r="S18" s="188">
        <v>7.9383209594517421</v>
      </c>
    </row>
    <row r="19" spans="1:19" ht="17.25" thickTop="1" thickBot="1" x14ac:dyDescent="0.3">
      <c r="A19" s="186">
        <v>17</v>
      </c>
      <c r="B19" s="187">
        <v>1997</v>
      </c>
      <c r="C19" s="139" t="s">
        <v>77</v>
      </c>
      <c r="D19" s="21" t="s">
        <v>146</v>
      </c>
      <c r="E19" s="36">
        <v>72</v>
      </c>
      <c r="F19" s="36">
        <v>855</v>
      </c>
      <c r="G19" s="81">
        <v>8.4210526315789469</v>
      </c>
      <c r="H19" s="36">
        <v>12</v>
      </c>
      <c r="I19" s="36">
        <v>373</v>
      </c>
      <c r="J19" s="81">
        <v>3.2171581769436997</v>
      </c>
      <c r="L19" s="188">
        <v>8.4210526315789469</v>
      </c>
      <c r="M19" s="80">
        <v>3.2171581769436997</v>
      </c>
      <c r="N19" s="163">
        <v>5.8191054042613235</v>
      </c>
      <c r="P19" s="36">
        <v>84</v>
      </c>
      <c r="Q19" s="36">
        <v>1228</v>
      </c>
      <c r="R19" s="188">
        <v>6.8403908794788277</v>
      </c>
      <c r="S19" s="188">
        <v>6.8403908794788277</v>
      </c>
    </row>
    <row r="20" spans="1:19" ht="17.25" thickTop="1" thickBot="1" x14ac:dyDescent="0.3">
      <c r="A20" s="186">
        <v>18</v>
      </c>
      <c r="B20" s="187">
        <v>1997</v>
      </c>
      <c r="C20" s="139" t="s">
        <v>104</v>
      </c>
      <c r="D20" s="21" t="s">
        <v>147</v>
      </c>
      <c r="E20" s="36">
        <v>67</v>
      </c>
      <c r="F20" s="36">
        <v>1483</v>
      </c>
      <c r="G20" s="81">
        <v>4.5178691840863117</v>
      </c>
      <c r="H20" s="36">
        <v>6</v>
      </c>
      <c r="I20" s="36">
        <v>572</v>
      </c>
      <c r="J20" s="81">
        <v>1.048951048951049</v>
      </c>
      <c r="L20" s="188">
        <v>4.5178691840863117</v>
      </c>
      <c r="M20" s="80">
        <v>1.048951048951049</v>
      </c>
      <c r="N20" s="163">
        <v>2.7834101165186804</v>
      </c>
      <c r="P20" s="36">
        <v>73</v>
      </c>
      <c r="Q20" s="36">
        <v>2055</v>
      </c>
      <c r="R20" s="188">
        <v>3.5523114355231145</v>
      </c>
      <c r="S20" s="188">
        <v>3.5523114355231145</v>
      </c>
    </row>
    <row r="21" spans="1:19" ht="17.25" thickTop="1" thickBot="1" x14ac:dyDescent="0.3">
      <c r="A21" s="186">
        <v>19</v>
      </c>
      <c r="B21" s="187">
        <v>1997</v>
      </c>
      <c r="C21" s="139" t="s">
        <v>89</v>
      </c>
      <c r="D21" s="21" t="s">
        <v>148</v>
      </c>
      <c r="E21" s="36">
        <v>98</v>
      </c>
      <c r="F21" s="36">
        <v>1674</v>
      </c>
      <c r="G21" s="81">
        <v>5.8542413381123062</v>
      </c>
      <c r="H21" s="36">
        <v>29</v>
      </c>
      <c r="I21" s="36">
        <v>544</v>
      </c>
      <c r="J21" s="81">
        <v>5.3308823529411766</v>
      </c>
      <c r="L21" s="188">
        <v>5.8542413381123062</v>
      </c>
      <c r="M21" s="80">
        <v>5.3308823529411766</v>
      </c>
      <c r="N21" s="163">
        <v>5.5925618455267418</v>
      </c>
      <c r="P21" s="36">
        <v>127</v>
      </c>
      <c r="Q21" s="36">
        <v>2218</v>
      </c>
      <c r="R21" s="188">
        <v>5.7258791704238057</v>
      </c>
      <c r="S21" s="188">
        <v>5.7258791704238057</v>
      </c>
    </row>
    <row r="22" spans="1:19" ht="17.25" thickTop="1" thickBot="1" x14ac:dyDescent="0.3">
      <c r="A22" s="186">
        <v>20</v>
      </c>
      <c r="B22" s="187">
        <v>1997</v>
      </c>
      <c r="C22" s="139" t="s">
        <v>64</v>
      </c>
      <c r="D22" s="21" t="s">
        <v>141</v>
      </c>
      <c r="E22" s="36">
        <v>175</v>
      </c>
      <c r="F22" s="36">
        <v>963</v>
      </c>
      <c r="G22" s="81">
        <v>18.172377985462099</v>
      </c>
      <c r="H22" s="36">
        <v>17</v>
      </c>
      <c r="I22" s="36">
        <v>309</v>
      </c>
      <c r="J22" s="81">
        <v>5.5016181229773462</v>
      </c>
      <c r="L22" s="188">
        <v>18.172377985462099</v>
      </c>
      <c r="M22" s="80">
        <v>5.5016181229773462</v>
      </c>
      <c r="N22" s="163">
        <v>11.836998054219723</v>
      </c>
      <c r="P22" s="36">
        <v>192</v>
      </c>
      <c r="Q22" s="36">
        <v>1272</v>
      </c>
      <c r="R22" s="188">
        <v>15.09433962264151</v>
      </c>
      <c r="S22" s="188">
        <v>15.09433962264151</v>
      </c>
    </row>
    <row r="23" spans="1:19" ht="17.25" thickTop="1" thickBot="1" x14ac:dyDescent="0.3">
      <c r="A23" s="186">
        <v>21</v>
      </c>
      <c r="B23" s="187">
        <v>1997</v>
      </c>
      <c r="C23" s="139" t="s">
        <v>50</v>
      </c>
      <c r="D23" s="21" t="s">
        <v>149</v>
      </c>
      <c r="E23" s="36">
        <v>225</v>
      </c>
      <c r="F23" s="36">
        <v>1542</v>
      </c>
      <c r="G23" s="81">
        <v>14.591439688715955</v>
      </c>
      <c r="H23" s="36">
        <v>3</v>
      </c>
      <c r="I23" s="36">
        <v>297</v>
      </c>
      <c r="J23" s="81">
        <v>1.0101010101010102</v>
      </c>
      <c r="L23" s="188">
        <v>14.591439688715955</v>
      </c>
      <c r="M23" s="80">
        <v>1.0101010101010102</v>
      </c>
      <c r="N23" s="163">
        <v>7.8007703494084826</v>
      </c>
      <c r="P23" s="36">
        <v>228</v>
      </c>
      <c r="Q23" s="36">
        <v>1839</v>
      </c>
      <c r="R23" s="188">
        <v>12.398042414355629</v>
      </c>
      <c r="S23" s="188">
        <v>12.398042414355629</v>
      </c>
    </row>
    <row r="24" spans="1:19" ht="17.25" thickTop="1" thickBot="1" x14ac:dyDescent="0.3">
      <c r="A24" s="186">
        <v>22</v>
      </c>
      <c r="B24" s="187">
        <v>1997</v>
      </c>
      <c r="C24" s="139" t="s">
        <v>116</v>
      </c>
      <c r="D24" s="21" t="s">
        <v>150</v>
      </c>
      <c r="E24" s="36">
        <v>100</v>
      </c>
      <c r="F24" s="36">
        <v>1495</v>
      </c>
      <c r="G24" s="81">
        <v>6.6889632107023411</v>
      </c>
      <c r="H24" s="36">
        <v>18</v>
      </c>
      <c r="I24" s="36">
        <v>606</v>
      </c>
      <c r="J24" s="81">
        <v>2.9702970297029703</v>
      </c>
      <c r="L24" s="188">
        <v>6.6889632107023411</v>
      </c>
      <c r="M24" s="80">
        <v>2.9702970297029703</v>
      </c>
      <c r="N24" s="163">
        <v>4.8296301202026557</v>
      </c>
      <c r="P24" s="36">
        <v>118</v>
      </c>
      <c r="Q24" s="36">
        <v>2101</v>
      </c>
      <c r="R24" s="188">
        <v>5.6163731556401713</v>
      </c>
      <c r="S24" s="188">
        <v>5.6163731556401713</v>
      </c>
    </row>
    <row r="25" spans="1:19" ht="17.25" thickTop="1" thickBot="1" x14ac:dyDescent="0.3">
      <c r="A25" s="186">
        <v>23</v>
      </c>
      <c r="B25" s="187">
        <v>1997</v>
      </c>
      <c r="C25" s="139" t="s">
        <v>93</v>
      </c>
      <c r="D25" s="21" t="s">
        <v>139</v>
      </c>
      <c r="E25" s="36">
        <v>56</v>
      </c>
      <c r="F25" s="36">
        <v>1198</v>
      </c>
      <c r="G25" s="81">
        <v>4.674457429048414</v>
      </c>
      <c r="H25" s="36">
        <v>13</v>
      </c>
      <c r="I25" s="36">
        <v>548</v>
      </c>
      <c r="J25" s="81">
        <v>2.3722627737226274</v>
      </c>
      <c r="L25" s="188">
        <v>4.674457429048414</v>
      </c>
      <c r="M25" s="80">
        <v>2.3722627737226274</v>
      </c>
      <c r="N25" s="163">
        <v>3.5233601013855207</v>
      </c>
      <c r="P25" s="36">
        <v>69</v>
      </c>
      <c r="Q25" s="36">
        <v>1746</v>
      </c>
      <c r="R25" s="188">
        <v>3.9518900343642609</v>
      </c>
      <c r="S25" s="188">
        <v>3.9518900343642609</v>
      </c>
    </row>
    <row r="26" spans="1:19" ht="17.25" thickTop="1" thickBot="1" x14ac:dyDescent="0.3">
      <c r="A26" s="186">
        <v>24</v>
      </c>
      <c r="B26" s="187">
        <v>1997</v>
      </c>
      <c r="C26" s="139" t="s">
        <v>25</v>
      </c>
      <c r="D26" s="21" t="s">
        <v>138</v>
      </c>
      <c r="E26" s="36">
        <v>38</v>
      </c>
      <c r="F26" s="36">
        <v>566</v>
      </c>
      <c r="G26" s="81">
        <v>6.7137809187279158</v>
      </c>
      <c r="H26" s="36">
        <v>15</v>
      </c>
      <c r="I26" s="36">
        <v>494</v>
      </c>
      <c r="J26" s="81">
        <v>3.0364372469635628</v>
      </c>
      <c r="L26" s="188">
        <v>6.7137809187279158</v>
      </c>
      <c r="M26" s="80">
        <v>3.0364372469635628</v>
      </c>
      <c r="N26" s="163">
        <v>4.8751090828457393</v>
      </c>
      <c r="P26" s="36">
        <v>53</v>
      </c>
      <c r="Q26" s="36">
        <v>1060</v>
      </c>
      <c r="R26" s="188">
        <v>5</v>
      </c>
      <c r="S26" s="188">
        <v>5</v>
      </c>
    </row>
    <row r="27" spans="1:19" ht="17.25" thickTop="1" thickBot="1" x14ac:dyDescent="0.3">
      <c r="A27" s="186">
        <v>25</v>
      </c>
      <c r="B27" s="187">
        <v>1998</v>
      </c>
      <c r="C27" s="139" t="s">
        <v>44</v>
      </c>
      <c r="D27" s="21" t="s">
        <v>151</v>
      </c>
      <c r="E27" s="36">
        <v>78</v>
      </c>
      <c r="F27" s="36">
        <v>1066</v>
      </c>
      <c r="G27" s="81">
        <v>7.3170731707317067</v>
      </c>
      <c r="H27" s="36">
        <v>26</v>
      </c>
      <c r="I27" s="36">
        <v>461</v>
      </c>
      <c r="J27" s="81">
        <v>5.6399132321041208</v>
      </c>
      <c r="L27" s="188">
        <v>7.3170731707317067</v>
      </c>
      <c r="M27" s="80">
        <v>5.6399132321041208</v>
      </c>
      <c r="N27" s="163">
        <v>6.4784932014179137</v>
      </c>
      <c r="P27" s="36">
        <v>104</v>
      </c>
      <c r="Q27" s="36">
        <v>1527</v>
      </c>
      <c r="R27" s="188">
        <v>6.8107400130975773</v>
      </c>
      <c r="S27" s="188">
        <v>6.8107400130975773</v>
      </c>
    </row>
    <row r="28" spans="1:19" ht="17.25" thickTop="1" thickBot="1" x14ac:dyDescent="0.3">
      <c r="A28" s="186">
        <v>26</v>
      </c>
      <c r="B28" s="187">
        <v>1998</v>
      </c>
      <c r="C28" s="139" t="s">
        <v>98</v>
      </c>
      <c r="D28" s="21" t="s">
        <v>152</v>
      </c>
      <c r="E28" s="36">
        <v>188</v>
      </c>
      <c r="F28" s="36">
        <v>2018</v>
      </c>
      <c r="G28" s="81">
        <v>9.3161546085232896</v>
      </c>
      <c r="H28" s="36">
        <v>44</v>
      </c>
      <c r="I28" s="36">
        <v>894</v>
      </c>
      <c r="J28" s="81">
        <v>4.9217002237136462</v>
      </c>
      <c r="L28" s="188">
        <v>9.3161546085232896</v>
      </c>
      <c r="M28" s="80">
        <v>4.9217002237136462</v>
      </c>
      <c r="N28" s="163">
        <v>7.1189274161184679</v>
      </c>
      <c r="P28" s="36">
        <v>232</v>
      </c>
      <c r="Q28" s="36">
        <v>2912</v>
      </c>
      <c r="R28" s="188">
        <v>7.9670329670329663</v>
      </c>
      <c r="S28" s="188">
        <v>7.9670329670329663</v>
      </c>
    </row>
    <row r="29" spans="1:19" ht="17.25" thickTop="1" thickBot="1" x14ac:dyDescent="0.3">
      <c r="A29" s="186">
        <v>27</v>
      </c>
      <c r="B29" s="187">
        <v>1998</v>
      </c>
      <c r="C29" s="139" t="s">
        <v>60</v>
      </c>
      <c r="D29" s="21" t="s">
        <v>153</v>
      </c>
      <c r="E29" s="36">
        <v>132</v>
      </c>
      <c r="F29" s="36">
        <v>1649</v>
      </c>
      <c r="G29" s="81">
        <v>8.0048514251061249</v>
      </c>
      <c r="H29" s="36">
        <v>16</v>
      </c>
      <c r="I29" s="36">
        <v>759</v>
      </c>
      <c r="J29" s="81">
        <v>2.1080368906455864</v>
      </c>
      <c r="L29" s="188">
        <v>8.0048514251061249</v>
      </c>
      <c r="M29" s="80">
        <v>2.1080368906455864</v>
      </c>
      <c r="N29" s="163">
        <v>5.0564441578758554</v>
      </c>
      <c r="P29" s="36">
        <v>148</v>
      </c>
      <c r="Q29" s="36">
        <v>2408</v>
      </c>
      <c r="R29" s="188">
        <v>6.1461794019933551</v>
      </c>
      <c r="S29" s="188">
        <v>6.1461794019933551</v>
      </c>
    </row>
    <row r="30" spans="1:19" ht="17.25" thickTop="1" thickBot="1" x14ac:dyDescent="0.3">
      <c r="A30" s="186">
        <v>28</v>
      </c>
      <c r="B30" s="187">
        <v>1998</v>
      </c>
      <c r="C30" s="139" t="s">
        <v>36</v>
      </c>
      <c r="D30" s="21" t="s">
        <v>141</v>
      </c>
      <c r="E30" s="36">
        <v>193</v>
      </c>
      <c r="F30" s="36">
        <v>1814</v>
      </c>
      <c r="G30" s="81">
        <v>10.639470782800441</v>
      </c>
      <c r="H30" s="36">
        <v>42</v>
      </c>
      <c r="I30" s="36">
        <v>664</v>
      </c>
      <c r="J30" s="81">
        <v>6.3253012048192767</v>
      </c>
      <c r="L30" s="188">
        <v>10.639470782800441</v>
      </c>
      <c r="M30" s="80">
        <v>6.3253012048192767</v>
      </c>
      <c r="N30" s="163">
        <v>8.4823859938098582</v>
      </c>
      <c r="P30" s="36">
        <v>235</v>
      </c>
      <c r="Q30" s="36">
        <v>2478</v>
      </c>
      <c r="R30" s="188">
        <v>9.4834543987086359</v>
      </c>
      <c r="S30" s="188">
        <v>9.4834543987086359</v>
      </c>
    </row>
    <row r="31" spans="1:19" ht="17.25" thickTop="1" thickBot="1" x14ac:dyDescent="0.3">
      <c r="A31" s="186">
        <v>29</v>
      </c>
      <c r="B31" s="187">
        <v>1998</v>
      </c>
      <c r="C31" s="139" t="s">
        <v>32</v>
      </c>
      <c r="D31" s="21" t="s">
        <v>154</v>
      </c>
      <c r="E31" s="36">
        <v>331</v>
      </c>
      <c r="F31" s="36">
        <v>2612</v>
      </c>
      <c r="G31" s="81">
        <v>12.672281776416538</v>
      </c>
      <c r="H31" s="36">
        <v>53</v>
      </c>
      <c r="I31" s="36">
        <v>1329</v>
      </c>
      <c r="J31" s="81">
        <v>3.9879608728367195</v>
      </c>
      <c r="L31" s="188">
        <v>12.672281776416538</v>
      </c>
      <c r="M31" s="80">
        <v>3.9879608728367195</v>
      </c>
      <c r="N31" s="163">
        <v>8.3301213246266279</v>
      </c>
      <c r="P31" s="36">
        <v>384</v>
      </c>
      <c r="Q31" s="36">
        <v>3941</v>
      </c>
      <c r="R31" s="188">
        <v>9.7437198680537929</v>
      </c>
      <c r="S31" s="188">
        <v>9.7437198680537929</v>
      </c>
    </row>
    <row r="32" spans="1:19" ht="17.25" thickTop="1" thickBot="1" x14ac:dyDescent="0.3">
      <c r="A32" s="186">
        <v>30</v>
      </c>
      <c r="B32" s="187">
        <v>1998</v>
      </c>
      <c r="C32" s="139" t="s">
        <v>11</v>
      </c>
      <c r="D32" s="21" t="s">
        <v>153</v>
      </c>
      <c r="E32" s="36">
        <v>140</v>
      </c>
      <c r="F32" s="36">
        <v>973</v>
      </c>
      <c r="G32" s="81">
        <v>14.388489208633093</v>
      </c>
      <c r="H32" s="36">
        <v>21</v>
      </c>
      <c r="I32" s="36">
        <v>343</v>
      </c>
      <c r="J32" s="81">
        <v>6.1224489795918364</v>
      </c>
      <c r="L32" s="188">
        <v>14.388489208633093</v>
      </c>
      <c r="M32" s="80">
        <v>6.1224489795918364</v>
      </c>
      <c r="N32" s="163">
        <v>10.255469094112465</v>
      </c>
      <c r="P32" s="36">
        <v>161</v>
      </c>
      <c r="Q32" s="36">
        <v>1316</v>
      </c>
      <c r="R32" s="188">
        <v>12.23404255319149</v>
      </c>
      <c r="S32" s="188">
        <v>12.23404255319149</v>
      </c>
    </row>
    <row r="33" spans="1:19" ht="17.25" thickTop="1" thickBot="1" x14ac:dyDescent="0.3">
      <c r="A33" s="186">
        <v>31</v>
      </c>
      <c r="B33" s="187">
        <v>1998</v>
      </c>
      <c r="C33" s="139" t="s">
        <v>38</v>
      </c>
      <c r="D33" s="21" t="s">
        <v>143</v>
      </c>
      <c r="E33" s="36">
        <v>80</v>
      </c>
      <c r="F33" s="36">
        <v>1120</v>
      </c>
      <c r="G33" s="81">
        <v>7.1428571428571423</v>
      </c>
      <c r="H33" s="36">
        <v>23</v>
      </c>
      <c r="I33" s="36">
        <v>459</v>
      </c>
      <c r="J33" s="81">
        <v>5.0108932461873641</v>
      </c>
      <c r="L33" s="188">
        <v>7.1428571428571423</v>
      </c>
      <c r="M33" s="80">
        <v>5.0108932461873641</v>
      </c>
      <c r="N33" s="163">
        <v>6.0768751945222537</v>
      </c>
      <c r="P33" s="36">
        <v>103</v>
      </c>
      <c r="Q33" s="36">
        <v>1579</v>
      </c>
      <c r="R33" s="188">
        <v>6.5231158961367957</v>
      </c>
      <c r="S33" s="188">
        <v>6.5231158961367957</v>
      </c>
    </row>
    <row r="34" spans="1:19" ht="17.25" thickTop="1" thickBot="1" x14ac:dyDescent="0.3">
      <c r="A34" s="186">
        <v>32</v>
      </c>
      <c r="B34" s="187">
        <v>1998</v>
      </c>
      <c r="C34" s="139" t="s">
        <v>69</v>
      </c>
      <c r="D34" s="21" t="s">
        <v>142</v>
      </c>
      <c r="E34" s="36">
        <v>93</v>
      </c>
      <c r="F34" s="36">
        <v>1625</v>
      </c>
      <c r="G34" s="81">
        <v>5.7230769230769232</v>
      </c>
      <c r="H34" s="36">
        <v>18</v>
      </c>
      <c r="I34" s="36">
        <v>730</v>
      </c>
      <c r="J34" s="81">
        <v>2.4657534246575343</v>
      </c>
      <c r="L34" s="188">
        <v>5.7230769230769232</v>
      </c>
      <c r="M34" s="80">
        <v>2.4657534246575343</v>
      </c>
      <c r="N34" s="163">
        <v>4.0944151738672288</v>
      </c>
      <c r="P34" s="36">
        <v>111</v>
      </c>
      <c r="Q34" s="36">
        <v>2355</v>
      </c>
      <c r="R34" s="188">
        <v>4.7133757961783447</v>
      </c>
      <c r="S34" s="188">
        <v>4.7133757961783447</v>
      </c>
    </row>
    <row r="35" spans="1:19" ht="17.25" thickTop="1" thickBot="1" x14ac:dyDescent="0.3">
      <c r="A35" s="186">
        <v>33</v>
      </c>
      <c r="B35" s="187">
        <v>1998</v>
      </c>
      <c r="C35" s="139" t="s">
        <v>54</v>
      </c>
      <c r="D35" s="21" t="s">
        <v>152</v>
      </c>
      <c r="E35" s="36">
        <v>273</v>
      </c>
      <c r="F35" s="36">
        <v>2699</v>
      </c>
      <c r="G35" s="81">
        <v>10.11485735457577</v>
      </c>
      <c r="H35" s="36">
        <v>30</v>
      </c>
      <c r="I35" s="36">
        <v>1027</v>
      </c>
      <c r="J35" s="81">
        <v>2.9211295034079843</v>
      </c>
      <c r="L35" s="188">
        <v>10.11485735457577</v>
      </c>
      <c r="M35" s="80">
        <v>2.9211295034079843</v>
      </c>
      <c r="N35" s="163">
        <v>6.5179934289918773</v>
      </c>
      <c r="P35" s="36">
        <v>303</v>
      </c>
      <c r="Q35" s="36">
        <v>3726</v>
      </c>
      <c r="R35" s="188">
        <v>8.1320450885668283</v>
      </c>
      <c r="S35" s="188">
        <v>8.1320450885668283</v>
      </c>
    </row>
    <row r="36" spans="1:19" ht="17.25" thickTop="1" thickBot="1" x14ac:dyDescent="0.3">
      <c r="A36" s="186">
        <v>34</v>
      </c>
      <c r="B36" s="187">
        <v>1998</v>
      </c>
      <c r="C36" s="139" t="s">
        <v>95</v>
      </c>
      <c r="D36" s="21" t="s">
        <v>140</v>
      </c>
      <c r="E36" s="36">
        <v>91</v>
      </c>
      <c r="F36" s="36">
        <v>998</v>
      </c>
      <c r="G36" s="81">
        <v>9.1182364729458918</v>
      </c>
      <c r="H36" s="36">
        <v>3</v>
      </c>
      <c r="I36" s="36">
        <v>459</v>
      </c>
      <c r="J36" s="81">
        <v>0.65359477124183007</v>
      </c>
      <c r="L36" s="188">
        <v>9.1182364729458918</v>
      </c>
      <c r="M36" s="80">
        <v>0.65359477124183007</v>
      </c>
      <c r="N36" s="163">
        <v>4.8859156220938607</v>
      </c>
      <c r="P36" s="36">
        <v>94</v>
      </c>
      <c r="Q36" s="36">
        <v>1457</v>
      </c>
      <c r="R36" s="188">
        <v>6.4516129032258061</v>
      </c>
      <c r="S36" s="188">
        <v>6.4516129032258061</v>
      </c>
    </row>
    <row r="37" spans="1:19" ht="17.25" thickTop="1" thickBot="1" x14ac:dyDescent="0.3">
      <c r="A37" s="186">
        <v>35</v>
      </c>
      <c r="B37" s="187">
        <v>1998</v>
      </c>
      <c r="C37" s="139" t="s">
        <v>37</v>
      </c>
      <c r="D37" s="21" t="s">
        <v>155</v>
      </c>
      <c r="E37" s="36">
        <v>223</v>
      </c>
      <c r="F37" s="36">
        <v>1892</v>
      </c>
      <c r="G37" s="81">
        <v>11.78646934460888</v>
      </c>
      <c r="H37" s="36">
        <v>41</v>
      </c>
      <c r="I37" s="36">
        <v>797</v>
      </c>
      <c r="J37" s="81">
        <v>5.144291091593475</v>
      </c>
      <c r="L37" s="188">
        <v>11.78646934460888</v>
      </c>
      <c r="M37" s="80">
        <v>5.144291091593475</v>
      </c>
      <c r="N37" s="163">
        <v>8.4653802181011777</v>
      </c>
      <c r="P37" s="36">
        <v>264</v>
      </c>
      <c r="Q37" s="36">
        <v>2689</v>
      </c>
      <c r="R37" s="188">
        <v>9.8177761249535145</v>
      </c>
      <c r="S37" s="188">
        <v>9.8177761249535145</v>
      </c>
    </row>
    <row r="38" spans="1:19" ht="17.25" thickTop="1" thickBot="1" x14ac:dyDescent="0.3">
      <c r="A38" s="186">
        <v>36</v>
      </c>
      <c r="B38" s="187">
        <v>1998</v>
      </c>
      <c r="C38" s="139" t="s">
        <v>75</v>
      </c>
      <c r="D38" s="21" t="s">
        <v>143</v>
      </c>
      <c r="E38" s="36">
        <v>286</v>
      </c>
      <c r="F38" s="36">
        <v>1939</v>
      </c>
      <c r="G38" s="81">
        <v>14.7498710675606</v>
      </c>
      <c r="H38" s="36">
        <v>80</v>
      </c>
      <c r="I38" s="36">
        <v>688</v>
      </c>
      <c r="J38" s="81">
        <v>11.627906976744185</v>
      </c>
      <c r="L38" s="188">
        <v>14.7498710675606</v>
      </c>
      <c r="M38" s="80">
        <v>11.627906976744185</v>
      </c>
      <c r="N38" s="163">
        <v>13.188889022152392</v>
      </c>
      <c r="P38" s="36">
        <v>366</v>
      </c>
      <c r="Q38" s="36">
        <v>2627</v>
      </c>
      <c r="R38" s="188">
        <v>13.932242101256186</v>
      </c>
      <c r="S38" s="188">
        <v>13.932242101256186</v>
      </c>
    </row>
    <row r="39" spans="1:19" ht="17.25" thickTop="1" thickBot="1" x14ac:dyDescent="0.3">
      <c r="A39" s="186">
        <v>37</v>
      </c>
      <c r="B39" s="187">
        <v>1999</v>
      </c>
      <c r="C39" s="139" t="s">
        <v>105</v>
      </c>
      <c r="D39" s="21" t="s">
        <v>156</v>
      </c>
      <c r="E39" s="36">
        <v>985</v>
      </c>
      <c r="F39" s="36">
        <v>4271</v>
      </c>
      <c r="G39" s="81">
        <v>23.062514633575276</v>
      </c>
      <c r="H39" s="36">
        <v>291</v>
      </c>
      <c r="I39" s="36">
        <v>2597</v>
      </c>
      <c r="J39" s="81">
        <v>11.205236811705815</v>
      </c>
      <c r="L39" s="188">
        <v>23.062514633575276</v>
      </c>
      <c r="M39" s="80">
        <v>11.205236811705815</v>
      </c>
      <c r="N39" s="163">
        <v>17.133875722640546</v>
      </c>
      <c r="P39" s="36">
        <v>1276</v>
      </c>
      <c r="Q39" s="36">
        <v>6868</v>
      </c>
      <c r="R39" s="188">
        <v>18.578916715200933</v>
      </c>
      <c r="S39" s="188">
        <v>18.578916715200933</v>
      </c>
    </row>
    <row r="40" spans="1:19" ht="17.25" thickTop="1" thickBot="1" x14ac:dyDescent="0.3">
      <c r="A40" s="186">
        <v>38</v>
      </c>
      <c r="B40" s="187">
        <v>1999</v>
      </c>
      <c r="C40" s="139" t="s">
        <v>96</v>
      </c>
      <c r="D40" s="21" t="s">
        <v>157</v>
      </c>
      <c r="E40" s="36">
        <v>73</v>
      </c>
      <c r="F40" s="36">
        <v>1812</v>
      </c>
      <c r="G40" s="81">
        <v>4.0286975717439288</v>
      </c>
      <c r="H40" s="36">
        <v>10</v>
      </c>
      <c r="I40" s="36">
        <v>929</v>
      </c>
      <c r="J40" s="81">
        <v>1.0764262648008611</v>
      </c>
      <c r="L40" s="188">
        <v>4.0286975717439288</v>
      </c>
      <c r="M40" s="80">
        <v>1.0764262648008611</v>
      </c>
      <c r="N40" s="163">
        <v>2.5525619182723949</v>
      </c>
      <c r="P40" s="36">
        <v>83</v>
      </c>
      <c r="Q40" s="36">
        <v>2741</v>
      </c>
      <c r="R40" s="188">
        <v>3.028091937249179</v>
      </c>
      <c r="S40" s="188">
        <v>3.028091937249179</v>
      </c>
    </row>
    <row r="41" spans="1:19" ht="17.25" thickTop="1" thickBot="1" x14ac:dyDescent="0.3">
      <c r="A41" s="186">
        <v>39</v>
      </c>
      <c r="B41" s="187">
        <v>2000</v>
      </c>
      <c r="C41" s="139" t="s">
        <v>126</v>
      </c>
      <c r="D41" s="21" t="s">
        <v>156</v>
      </c>
      <c r="E41" s="36">
        <v>356</v>
      </c>
      <c r="F41" s="36">
        <v>2790</v>
      </c>
      <c r="G41" s="81">
        <v>12.759856630824373</v>
      </c>
      <c r="H41" s="36">
        <v>66</v>
      </c>
      <c r="I41" s="36">
        <v>1445</v>
      </c>
      <c r="J41" s="81">
        <v>4.5674740484429064</v>
      </c>
      <c r="L41" s="188">
        <v>12.759856630824373</v>
      </c>
      <c r="M41" s="80">
        <v>4.5674740484429064</v>
      </c>
      <c r="N41" s="163">
        <v>8.6636653396336403</v>
      </c>
      <c r="P41" s="36">
        <v>422</v>
      </c>
      <c r="Q41" s="36">
        <v>4235</v>
      </c>
      <c r="R41" s="188">
        <v>9.9645808736717836</v>
      </c>
      <c r="S41" s="188">
        <v>9.9645808736717836</v>
      </c>
    </row>
    <row r="42" spans="1:19" ht="17.25" thickTop="1" thickBot="1" x14ac:dyDescent="0.3">
      <c r="A42" s="186">
        <v>40</v>
      </c>
      <c r="B42" s="187">
        <v>2000</v>
      </c>
      <c r="C42" s="139" t="s">
        <v>107</v>
      </c>
      <c r="D42" s="21" t="s">
        <v>158</v>
      </c>
      <c r="E42" s="36">
        <v>125</v>
      </c>
      <c r="F42" s="36">
        <v>2049</v>
      </c>
      <c r="G42" s="81">
        <v>6.1005368472425578</v>
      </c>
      <c r="H42" s="36">
        <v>13</v>
      </c>
      <c r="I42" s="36">
        <v>704</v>
      </c>
      <c r="J42" s="81">
        <v>1.8465909090909092</v>
      </c>
      <c r="L42" s="188">
        <v>6.1005368472425578</v>
      </c>
      <c r="M42" s="80">
        <v>1.8465909090909092</v>
      </c>
      <c r="N42" s="163">
        <v>3.9735638781667335</v>
      </c>
      <c r="P42" s="36">
        <v>138</v>
      </c>
      <c r="Q42" s="36">
        <v>2753</v>
      </c>
      <c r="R42" s="188">
        <v>5.0127134035597525</v>
      </c>
      <c r="S42" s="188">
        <v>5.0127134035597525</v>
      </c>
    </row>
    <row r="43" spans="1:19" ht="17.25" thickTop="1" thickBot="1" x14ac:dyDescent="0.3">
      <c r="A43" s="186">
        <v>41</v>
      </c>
      <c r="B43" s="187">
        <v>2000</v>
      </c>
      <c r="C43" s="139" t="s">
        <v>82</v>
      </c>
      <c r="D43" s="21" t="s">
        <v>159</v>
      </c>
      <c r="E43" s="36">
        <v>7</v>
      </c>
      <c r="F43" s="36">
        <v>1052</v>
      </c>
      <c r="G43" s="81">
        <v>0.66539923954372615</v>
      </c>
      <c r="H43" s="36">
        <v>1</v>
      </c>
      <c r="I43" s="36">
        <v>549</v>
      </c>
      <c r="J43" s="81">
        <v>0.18214936247723132</v>
      </c>
      <c r="L43" s="188">
        <v>0.66539923954372615</v>
      </c>
      <c r="M43" s="80">
        <v>0.18214936247723132</v>
      </c>
      <c r="N43" s="163">
        <v>0.42377430101047875</v>
      </c>
      <c r="P43" s="36">
        <v>8</v>
      </c>
      <c r="Q43" s="36">
        <v>1601</v>
      </c>
      <c r="R43" s="188">
        <v>0.49968769519050593</v>
      </c>
      <c r="S43" s="188">
        <v>0.49968769519050593</v>
      </c>
    </row>
    <row r="44" spans="1:19" ht="17.25" thickTop="1" thickBot="1" x14ac:dyDescent="0.3">
      <c r="A44" s="186">
        <v>42</v>
      </c>
      <c r="B44" s="187">
        <v>2000</v>
      </c>
      <c r="C44" s="139" t="s">
        <v>117</v>
      </c>
      <c r="D44" s="21" t="s">
        <v>137</v>
      </c>
      <c r="E44" s="36">
        <v>129</v>
      </c>
      <c r="F44" s="36">
        <v>1462</v>
      </c>
      <c r="G44" s="81">
        <v>8.8235294117647065</v>
      </c>
      <c r="H44" s="36">
        <v>23</v>
      </c>
      <c r="I44" s="36">
        <v>653</v>
      </c>
      <c r="J44" s="81">
        <v>3.522205206738132</v>
      </c>
      <c r="L44" s="188">
        <v>8.8235294117647065</v>
      </c>
      <c r="M44" s="80">
        <v>3.522205206738132</v>
      </c>
      <c r="N44" s="163">
        <v>6.1728673092514192</v>
      </c>
      <c r="P44" s="36">
        <v>152</v>
      </c>
      <c r="Q44" s="36">
        <v>2115</v>
      </c>
      <c r="R44" s="188">
        <v>7.1867612293144214</v>
      </c>
      <c r="S44" s="188">
        <v>7.1867612293144214</v>
      </c>
    </row>
    <row r="45" spans="1:19" ht="17.25" thickTop="1" thickBot="1" x14ac:dyDescent="0.3">
      <c r="A45" s="186">
        <v>43</v>
      </c>
      <c r="B45" s="187">
        <v>2000</v>
      </c>
      <c r="C45" s="139" t="s">
        <v>97</v>
      </c>
      <c r="D45" s="21" t="s">
        <v>157</v>
      </c>
      <c r="E45" s="36">
        <v>49</v>
      </c>
      <c r="F45" s="36">
        <v>577</v>
      </c>
      <c r="G45" s="81">
        <v>8.492201039861353</v>
      </c>
      <c r="H45" s="36">
        <v>3</v>
      </c>
      <c r="I45" s="36">
        <v>102</v>
      </c>
      <c r="J45" s="81">
        <v>2.9411764705882351</v>
      </c>
      <c r="L45" s="188">
        <v>8.492201039861353</v>
      </c>
      <c r="M45" s="80">
        <v>2.9411764705882351</v>
      </c>
      <c r="N45" s="163">
        <v>5.7166887552247942</v>
      </c>
      <c r="P45" s="36">
        <v>52</v>
      </c>
      <c r="Q45" s="36">
        <v>679</v>
      </c>
      <c r="R45" s="188">
        <v>7.6583210603829164</v>
      </c>
      <c r="S45" s="188">
        <v>7.6583210603829164</v>
      </c>
    </row>
    <row r="46" spans="1:19" ht="17.25" thickTop="1" thickBot="1" x14ac:dyDescent="0.3">
      <c r="A46" s="186">
        <v>44</v>
      </c>
      <c r="B46" s="187">
        <v>2000</v>
      </c>
      <c r="C46" s="139" t="s">
        <v>113</v>
      </c>
      <c r="D46" s="21" t="s">
        <v>160</v>
      </c>
      <c r="E46" s="36">
        <v>127</v>
      </c>
      <c r="F46" s="36">
        <v>1623</v>
      </c>
      <c r="G46" s="81">
        <v>7.8250154035736292</v>
      </c>
      <c r="H46" s="36">
        <v>15</v>
      </c>
      <c r="I46" s="36">
        <v>610</v>
      </c>
      <c r="J46" s="81">
        <v>2.459016393442623</v>
      </c>
      <c r="L46" s="188">
        <v>7.8250154035736292</v>
      </c>
      <c r="M46" s="80">
        <v>2.459016393442623</v>
      </c>
      <c r="N46" s="163">
        <v>5.1420158985081263</v>
      </c>
      <c r="P46" s="36">
        <v>142</v>
      </c>
      <c r="Q46" s="36">
        <v>2233</v>
      </c>
      <c r="R46" s="188">
        <v>6.3591580832960144</v>
      </c>
      <c r="S46" s="188">
        <v>6.3591580832960144</v>
      </c>
    </row>
    <row r="47" spans="1:19" ht="17.25" thickTop="1" thickBot="1" x14ac:dyDescent="0.3">
      <c r="A47" s="186">
        <v>45</v>
      </c>
      <c r="B47" s="187">
        <v>2001</v>
      </c>
      <c r="C47" s="139" t="s">
        <v>63</v>
      </c>
      <c r="D47" s="21" t="s">
        <v>160</v>
      </c>
      <c r="E47" s="36">
        <v>98</v>
      </c>
      <c r="F47" s="36">
        <v>1684</v>
      </c>
      <c r="G47" s="81">
        <v>5.8194774346793352</v>
      </c>
      <c r="H47" s="36">
        <v>19</v>
      </c>
      <c r="I47" s="36">
        <v>863</v>
      </c>
      <c r="J47" s="81">
        <v>2.2016222479721899</v>
      </c>
      <c r="L47" s="188">
        <v>5.8194774346793352</v>
      </c>
      <c r="M47" s="80">
        <v>2.2016222479721899</v>
      </c>
      <c r="N47" s="163">
        <v>4.0105498413257621</v>
      </c>
      <c r="P47" s="36">
        <v>117</v>
      </c>
      <c r="Q47" s="36">
        <v>2547</v>
      </c>
      <c r="R47" s="188">
        <v>4.5936395759717312</v>
      </c>
      <c r="S47" s="188">
        <v>4.5936395759717312</v>
      </c>
    </row>
    <row r="48" spans="1:19" ht="17.25" thickTop="1" thickBot="1" x14ac:dyDescent="0.3">
      <c r="A48" s="186">
        <v>46</v>
      </c>
      <c r="B48" s="187">
        <v>2001</v>
      </c>
      <c r="C48" s="139" t="s">
        <v>120</v>
      </c>
      <c r="D48" s="21" t="s">
        <v>161</v>
      </c>
      <c r="E48" s="36">
        <v>202</v>
      </c>
      <c r="F48" s="36">
        <v>2007</v>
      </c>
      <c r="G48" s="81">
        <v>10.064773293472845</v>
      </c>
      <c r="H48" s="36">
        <v>41</v>
      </c>
      <c r="I48" s="36">
        <v>690</v>
      </c>
      <c r="J48" s="81">
        <v>5.9420289855072461</v>
      </c>
      <c r="L48" s="188">
        <v>10.064773293472845</v>
      </c>
      <c r="M48" s="80">
        <v>5.9420289855072461</v>
      </c>
      <c r="N48" s="163">
        <v>8.0034011394900446</v>
      </c>
      <c r="P48" s="36">
        <v>243</v>
      </c>
      <c r="Q48" s="36">
        <v>2697</v>
      </c>
      <c r="R48" s="188">
        <v>9.0100111234705231</v>
      </c>
      <c r="S48" s="188">
        <v>9.0100111234705231</v>
      </c>
    </row>
    <row r="49" spans="1:19" ht="17.25" thickTop="1" thickBot="1" x14ac:dyDescent="0.3">
      <c r="A49" s="186">
        <v>47</v>
      </c>
      <c r="B49" s="187">
        <v>2001</v>
      </c>
      <c r="C49" s="139" t="s">
        <v>92</v>
      </c>
      <c r="D49" s="21" t="s">
        <v>143</v>
      </c>
      <c r="E49" s="36">
        <v>163</v>
      </c>
      <c r="F49" s="36">
        <v>1525</v>
      </c>
      <c r="G49" s="81">
        <v>10.688524590163935</v>
      </c>
      <c r="H49" s="36">
        <v>57</v>
      </c>
      <c r="I49" s="36">
        <v>529</v>
      </c>
      <c r="J49" s="81">
        <v>10.775047258979207</v>
      </c>
      <c r="L49" s="188">
        <v>10.688524590163935</v>
      </c>
      <c r="M49" s="80">
        <v>10.775047258979207</v>
      </c>
      <c r="N49" s="163">
        <v>10.731785924571572</v>
      </c>
      <c r="P49" s="36">
        <v>220</v>
      </c>
      <c r="Q49" s="36">
        <v>2054</v>
      </c>
      <c r="R49" s="188">
        <v>10.710808179162608</v>
      </c>
      <c r="S49" s="188">
        <v>10.710808179162608</v>
      </c>
    </row>
    <row r="50" spans="1:19" ht="17.25" thickTop="1" thickBot="1" x14ac:dyDescent="0.3">
      <c r="A50" s="186">
        <v>48</v>
      </c>
      <c r="B50" s="187">
        <v>2001</v>
      </c>
      <c r="C50" s="139" t="s">
        <v>43</v>
      </c>
      <c r="D50" s="21" t="s">
        <v>138</v>
      </c>
      <c r="E50" s="36">
        <v>246</v>
      </c>
      <c r="F50" s="36">
        <v>2881</v>
      </c>
      <c r="G50" s="81">
        <v>8.538701839639014</v>
      </c>
      <c r="H50" s="36">
        <v>23</v>
      </c>
      <c r="I50" s="36">
        <v>992</v>
      </c>
      <c r="J50" s="81">
        <v>2.318548387096774</v>
      </c>
      <c r="L50" s="188">
        <v>8.538701839639014</v>
      </c>
      <c r="M50" s="80">
        <v>2.318548387096774</v>
      </c>
      <c r="N50" s="163">
        <v>5.428625113367894</v>
      </c>
      <c r="P50" s="36">
        <v>269</v>
      </c>
      <c r="Q50" s="36">
        <v>3873</v>
      </c>
      <c r="R50" s="188">
        <v>6.9455202685256898</v>
      </c>
      <c r="S50" s="188">
        <v>6.9455202685256898</v>
      </c>
    </row>
    <row r="51" spans="1:19" ht="17.25" thickTop="1" thickBot="1" x14ac:dyDescent="0.3">
      <c r="A51" s="186">
        <v>49</v>
      </c>
      <c r="B51" s="187">
        <v>2002</v>
      </c>
      <c r="C51" s="139" t="s">
        <v>49</v>
      </c>
      <c r="D51" s="21" t="s">
        <v>160</v>
      </c>
      <c r="E51" s="36">
        <v>73</v>
      </c>
      <c r="F51" s="36">
        <v>1625</v>
      </c>
      <c r="G51" s="81">
        <v>4.4923076923076923</v>
      </c>
      <c r="H51" s="36">
        <v>8</v>
      </c>
      <c r="I51" s="36">
        <v>822</v>
      </c>
      <c r="J51" s="81">
        <v>0.97323600973236013</v>
      </c>
      <c r="L51" s="188">
        <v>4.4923076923076923</v>
      </c>
      <c r="M51" s="80">
        <v>0.97323600973236013</v>
      </c>
      <c r="N51" s="163">
        <v>2.7327718510200261</v>
      </c>
      <c r="P51" s="36">
        <v>81</v>
      </c>
      <c r="Q51" s="36">
        <v>2447</v>
      </c>
      <c r="R51" s="188">
        <v>3.3101757253780137</v>
      </c>
      <c r="S51" s="188">
        <v>3.3101757253780137</v>
      </c>
    </row>
    <row r="52" spans="1:19" ht="17.25" thickTop="1" thickBot="1" x14ac:dyDescent="0.3">
      <c r="A52" s="186">
        <v>50</v>
      </c>
      <c r="B52" s="187">
        <v>2002</v>
      </c>
      <c r="C52" s="139" t="s">
        <v>122</v>
      </c>
      <c r="D52" s="21" t="s">
        <v>161</v>
      </c>
      <c r="E52" s="36">
        <v>69</v>
      </c>
      <c r="F52" s="36">
        <v>624</v>
      </c>
      <c r="G52" s="81">
        <v>11.057692307692307</v>
      </c>
      <c r="H52" s="36">
        <v>21</v>
      </c>
      <c r="I52" s="36">
        <v>236</v>
      </c>
      <c r="J52" s="81">
        <v>8.898305084745763</v>
      </c>
      <c r="L52" s="188">
        <v>11.057692307692307</v>
      </c>
      <c r="M52" s="80">
        <v>8.898305084745763</v>
      </c>
      <c r="N52" s="163">
        <v>9.9779986962190357</v>
      </c>
      <c r="P52" s="36">
        <v>90</v>
      </c>
      <c r="Q52" s="36">
        <v>860</v>
      </c>
      <c r="R52" s="188">
        <v>10.465116279069768</v>
      </c>
      <c r="S52" s="188">
        <v>10.465116279069768</v>
      </c>
    </row>
    <row r="53" spans="1:19" ht="17.25" thickTop="1" thickBot="1" x14ac:dyDescent="0.3">
      <c r="A53" s="186">
        <v>51</v>
      </c>
      <c r="B53" s="187">
        <v>2002</v>
      </c>
      <c r="C53" s="139" t="s">
        <v>73</v>
      </c>
      <c r="D53" s="21" t="s">
        <v>160</v>
      </c>
      <c r="E53" s="36">
        <v>114</v>
      </c>
      <c r="F53" s="36">
        <v>1689</v>
      </c>
      <c r="G53" s="81">
        <v>6.74955595026643</v>
      </c>
      <c r="H53" s="36">
        <v>13</v>
      </c>
      <c r="I53" s="36">
        <v>593</v>
      </c>
      <c r="J53" s="81">
        <v>2.1922428330522767</v>
      </c>
      <c r="L53" s="188">
        <v>6.74955595026643</v>
      </c>
      <c r="M53" s="80">
        <v>2.1922428330522767</v>
      </c>
      <c r="N53" s="163">
        <v>4.4708993916593531</v>
      </c>
      <c r="P53" s="36">
        <v>127</v>
      </c>
      <c r="Q53" s="36">
        <v>2282</v>
      </c>
      <c r="R53" s="188">
        <v>5.5652936021034183</v>
      </c>
      <c r="S53" s="188">
        <v>5.5652936021034183</v>
      </c>
    </row>
    <row r="54" spans="1:19" ht="17.25" thickTop="1" thickBot="1" x14ac:dyDescent="0.3">
      <c r="A54" s="186">
        <v>52</v>
      </c>
      <c r="B54" s="187">
        <v>2002</v>
      </c>
      <c r="C54" s="139" t="s">
        <v>94</v>
      </c>
      <c r="D54" s="21" t="s">
        <v>153</v>
      </c>
      <c r="E54" s="36">
        <v>101</v>
      </c>
      <c r="F54" s="36">
        <v>638</v>
      </c>
      <c r="G54" s="81">
        <v>15.830721003134796</v>
      </c>
      <c r="H54" s="36">
        <v>18</v>
      </c>
      <c r="I54" s="36">
        <v>201</v>
      </c>
      <c r="J54" s="81">
        <v>8.9552238805970141</v>
      </c>
      <c r="L54" s="188">
        <v>15.830721003134796</v>
      </c>
      <c r="M54" s="80">
        <v>8.9552238805970141</v>
      </c>
      <c r="N54" s="163">
        <v>12.392972441865904</v>
      </c>
      <c r="P54" s="36">
        <v>119</v>
      </c>
      <c r="Q54" s="36">
        <v>839</v>
      </c>
      <c r="R54" s="188">
        <v>14.183551847437425</v>
      </c>
      <c r="S54" s="188">
        <v>14.183551847437425</v>
      </c>
    </row>
    <row r="55" spans="1:19" ht="17.25" thickTop="1" thickBot="1" x14ac:dyDescent="0.3">
      <c r="A55" s="186">
        <v>53</v>
      </c>
      <c r="B55" s="187">
        <v>2002</v>
      </c>
      <c r="C55" s="139" t="s">
        <v>84</v>
      </c>
      <c r="D55" s="21" t="s">
        <v>141</v>
      </c>
      <c r="E55" s="36">
        <v>151</v>
      </c>
      <c r="F55" s="36">
        <v>1618</v>
      </c>
      <c r="G55" s="81">
        <v>9.3325092707045734</v>
      </c>
      <c r="H55" s="36">
        <v>23</v>
      </c>
      <c r="I55" s="36">
        <v>659</v>
      </c>
      <c r="J55" s="81">
        <v>3.4901365705614569</v>
      </c>
      <c r="L55" s="188">
        <v>9.3325092707045734</v>
      </c>
      <c r="M55" s="80">
        <v>3.4901365705614569</v>
      </c>
      <c r="N55" s="163">
        <v>6.4113229206330153</v>
      </c>
      <c r="P55" s="36">
        <v>174</v>
      </c>
      <c r="Q55" s="36">
        <v>2277</v>
      </c>
      <c r="R55" s="188">
        <v>7.64163372859025</v>
      </c>
      <c r="S55" s="188">
        <v>7.64163372859025</v>
      </c>
    </row>
    <row r="56" spans="1:19" ht="17.25" thickTop="1" thickBot="1" x14ac:dyDescent="0.3">
      <c r="A56" s="186">
        <v>54</v>
      </c>
      <c r="B56" s="187">
        <v>2002</v>
      </c>
      <c r="C56" s="139" t="s">
        <v>128</v>
      </c>
      <c r="D56" s="21" t="s">
        <v>154</v>
      </c>
      <c r="E56" s="36">
        <v>92</v>
      </c>
      <c r="F56" s="36">
        <v>713</v>
      </c>
      <c r="G56" s="81">
        <v>12.903225806451612</v>
      </c>
      <c r="H56" s="36">
        <v>17</v>
      </c>
      <c r="I56" s="36">
        <v>285</v>
      </c>
      <c r="J56" s="81">
        <v>5.9649122807017543</v>
      </c>
      <c r="L56" s="188">
        <v>12.903225806451612</v>
      </c>
      <c r="M56" s="80">
        <v>5.9649122807017543</v>
      </c>
      <c r="N56" s="163">
        <v>9.4340690435766827</v>
      </c>
      <c r="P56" s="36">
        <v>109</v>
      </c>
      <c r="Q56" s="36">
        <v>998</v>
      </c>
      <c r="R56" s="188">
        <v>10.92184368737475</v>
      </c>
      <c r="S56" s="188">
        <v>10.92184368737475</v>
      </c>
    </row>
    <row r="57" spans="1:19" ht="17.25" thickTop="1" thickBot="1" x14ac:dyDescent="0.3">
      <c r="A57" s="186">
        <v>55</v>
      </c>
      <c r="B57" s="187" t="s">
        <v>30</v>
      </c>
      <c r="C57" s="139" t="s">
        <v>31</v>
      </c>
      <c r="D57" s="21" t="s">
        <v>148</v>
      </c>
      <c r="E57" s="36">
        <v>274</v>
      </c>
      <c r="F57" s="36">
        <v>1261</v>
      </c>
      <c r="G57" s="81">
        <v>21.728786677240286</v>
      </c>
      <c r="H57" s="36">
        <v>32</v>
      </c>
      <c r="I57" s="36">
        <v>366</v>
      </c>
      <c r="J57" s="81">
        <v>8.7431693989071047</v>
      </c>
      <c r="L57" s="188">
        <v>21.728786677240286</v>
      </c>
      <c r="M57" s="80">
        <v>8.7431693989071047</v>
      </c>
      <c r="N57" s="163">
        <v>15.235978038073696</v>
      </c>
      <c r="P57" s="36">
        <v>306</v>
      </c>
      <c r="Q57" s="36">
        <v>1627</v>
      </c>
      <c r="R57" s="188">
        <v>18.807621389059619</v>
      </c>
      <c r="S57" s="188">
        <v>18.807621389059619</v>
      </c>
    </row>
    <row r="58" spans="1:19" ht="17.25" thickTop="1" thickBot="1" x14ac:dyDescent="0.3">
      <c r="A58" s="186">
        <v>56</v>
      </c>
      <c r="B58" s="187" t="s">
        <v>30</v>
      </c>
      <c r="C58" s="139" t="s">
        <v>42</v>
      </c>
      <c r="D58" s="21" t="s">
        <v>162</v>
      </c>
      <c r="E58" s="36">
        <v>61</v>
      </c>
      <c r="F58" s="36">
        <v>1039</v>
      </c>
      <c r="G58" s="81">
        <v>5.871029836381136</v>
      </c>
      <c r="H58" s="36">
        <v>6</v>
      </c>
      <c r="I58" s="36">
        <v>431</v>
      </c>
      <c r="J58" s="81">
        <v>1.3921113689095126</v>
      </c>
      <c r="L58" s="188">
        <v>5.871029836381136</v>
      </c>
      <c r="M58" s="80">
        <v>1.3921113689095126</v>
      </c>
      <c r="N58" s="163">
        <v>3.6315706026453243</v>
      </c>
      <c r="P58" s="36">
        <v>67</v>
      </c>
      <c r="Q58" s="36">
        <v>1470</v>
      </c>
      <c r="R58" s="188">
        <v>4.5578231292517009</v>
      </c>
      <c r="S58" s="188">
        <v>4.5578231292517009</v>
      </c>
    </row>
    <row r="59" spans="1:19" ht="17.25" thickTop="1" thickBot="1" x14ac:dyDescent="0.3">
      <c r="A59" s="186">
        <v>57</v>
      </c>
      <c r="B59" s="187" t="s">
        <v>30</v>
      </c>
      <c r="C59" s="139" t="s">
        <v>125</v>
      </c>
      <c r="D59" s="21" t="s">
        <v>144</v>
      </c>
      <c r="E59" s="36">
        <v>37</v>
      </c>
      <c r="F59" s="36">
        <v>438</v>
      </c>
      <c r="G59" s="81">
        <v>8.4474885844748862</v>
      </c>
      <c r="H59" s="36">
        <v>4</v>
      </c>
      <c r="I59" s="36">
        <v>118</v>
      </c>
      <c r="J59" s="81">
        <v>3.3898305084745761</v>
      </c>
      <c r="L59" s="188">
        <v>8.4474885844748862</v>
      </c>
      <c r="M59" s="80">
        <v>3.3898305084745761</v>
      </c>
      <c r="N59" s="163">
        <v>5.9186595464747311</v>
      </c>
      <c r="P59" s="36">
        <v>41</v>
      </c>
      <c r="Q59" s="36">
        <v>556</v>
      </c>
      <c r="R59" s="188">
        <v>7.3741007194244608</v>
      </c>
      <c r="S59" s="188">
        <v>7.3741007194244608</v>
      </c>
    </row>
    <row r="60" spans="1:19" ht="17.25" thickTop="1" thickBot="1" x14ac:dyDescent="0.3">
      <c r="A60" s="186">
        <v>58</v>
      </c>
      <c r="B60" s="187">
        <v>2004</v>
      </c>
      <c r="C60" s="139" t="s">
        <v>108</v>
      </c>
      <c r="D60" s="21" t="s">
        <v>161</v>
      </c>
      <c r="E60" s="36">
        <v>94</v>
      </c>
      <c r="F60" s="36">
        <v>712</v>
      </c>
      <c r="G60" s="81">
        <v>13.202247191011235</v>
      </c>
      <c r="H60" s="36">
        <v>12</v>
      </c>
      <c r="I60" s="36">
        <v>319</v>
      </c>
      <c r="J60" s="81">
        <v>3.761755485893417</v>
      </c>
      <c r="L60" s="188">
        <v>13.202247191011235</v>
      </c>
      <c r="M60" s="80">
        <v>3.761755485893417</v>
      </c>
      <c r="N60" s="163">
        <v>8.4820013384523261</v>
      </c>
      <c r="P60" s="36">
        <v>106</v>
      </c>
      <c r="Q60" s="36">
        <v>1031</v>
      </c>
      <c r="R60" s="188">
        <v>10.281280310378275</v>
      </c>
      <c r="S60" s="188">
        <v>10.281280310378275</v>
      </c>
    </row>
    <row r="61" spans="1:19" ht="17.25" thickTop="1" thickBot="1" x14ac:dyDescent="0.3">
      <c r="A61" s="186">
        <v>59</v>
      </c>
      <c r="B61" s="187">
        <v>2004</v>
      </c>
      <c r="C61" s="139" t="s">
        <v>35</v>
      </c>
      <c r="D61" s="21" t="s">
        <v>162</v>
      </c>
      <c r="E61" s="36">
        <v>264</v>
      </c>
      <c r="F61" s="36">
        <v>3421</v>
      </c>
      <c r="G61" s="81">
        <v>7.7170418006430879</v>
      </c>
      <c r="H61" s="36">
        <v>19</v>
      </c>
      <c r="I61" s="36">
        <v>1017</v>
      </c>
      <c r="J61" s="81">
        <v>1.8682399213372665</v>
      </c>
      <c r="L61" s="188">
        <v>7.7170418006430879</v>
      </c>
      <c r="M61" s="80">
        <v>1.8682399213372665</v>
      </c>
      <c r="N61" s="163">
        <v>4.7926408609901774</v>
      </c>
      <c r="P61" s="36">
        <v>283</v>
      </c>
      <c r="Q61" s="36">
        <v>4438</v>
      </c>
      <c r="R61" s="188">
        <v>6.3767462821090586</v>
      </c>
      <c r="S61" s="188">
        <v>6.3767462821090586</v>
      </c>
    </row>
    <row r="62" spans="1:19" ht="17.25" thickTop="1" thickBot="1" x14ac:dyDescent="0.3">
      <c r="A62" s="186">
        <v>60</v>
      </c>
      <c r="B62" s="187">
        <v>2004</v>
      </c>
      <c r="C62" s="139" t="s">
        <v>83</v>
      </c>
      <c r="D62" s="21" t="s">
        <v>147</v>
      </c>
      <c r="E62" s="36">
        <v>50</v>
      </c>
      <c r="F62" s="36">
        <v>508</v>
      </c>
      <c r="G62" s="81">
        <v>9.8425196850393704</v>
      </c>
      <c r="H62" s="36">
        <v>2</v>
      </c>
      <c r="I62" s="36">
        <v>142</v>
      </c>
      <c r="J62" s="81">
        <v>1.4084507042253522</v>
      </c>
      <c r="L62" s="188">
        <v>9.8425196850393704</v>
      </c>
      <c r="M62" s="80">
        <v>1.4084507042253522</v>
      </c>
      <c r="N62" s="163">
        <v>5.6254851946323612</v>
      </c>
      <c r="P62" s="36">
        <v>52</v>
      </c>
      <c r="Q62" s="36">
        <v>650</v>
      </c>
      <c r="R62" s="188">
        <v>8</v>
      </c>
      <c r="S62" s="188">
        <v>8</v>
      </c>
    </row>
    <row r="63" spans="1:19" ht="17.25" thickTop="1" thickBot="1" x14ac:dyDescent="0.3">
      <c r="A63" s="186">
        <v>61</v>
      </c>
      <c r="B63" s="187">
        <v>2006</v>
      </c>
      <c r="C63" s="139" t="s">
        <v>40</v>
      </c>
      <c r="D63" s="21" t="s">
        <v>162</v>
      </c>
      <c r="E63" s="36">
        <v>90</v>
      </c>
      <c r="F63" s="36">
        <v>880</v>
      </c>
      <c r="G63" s="81">
        <v>10.227272727272728</v>
      </c>
      <c r="H63" s="36">
        <v>44</v>
      </c>
      <c r="I63" s="36">
        <v>608</v>
      </c>
      <c r="J63" s="81">
        <v>7.2368421052631584</v>
      </c>
      <c r="L63" s="188">
        <v>10.227272727272728</v>
      </c>
      <c r="M63" s="80">
        <v>7.2368421052631584</v>
      </c>
      <c r="N63" s="163">
        <v>8.7320574162679439</v>
      </c>
      <c r="P63" s="36">
        <v>134</v>
      </c>
      <c r="Q63" s="36">
        <v>1488</v>
      </c>
      <c r="R63" s="188">
        <v>9.0053763440860219</v>
      </c>
      <c r="S63" s="188">
        <v>9.0053763440860219</v>
      </c>
    </row>
    <row r="64" spans="1:19" ht="17.25" thickTop="1" thickBot="1" x14ac:dyDescent="0.3">
      <c r="A64" s="186">
        <v>62</v>
      </c>
      <c r="B64" s="187">
        <v>2007</v>
      </c>
      <c r="C64" s="139" t="s">
        <v>59</v>
      </c>
      <c r="D64" s="21" t="s">
        <v>141</v>
      </c>
      <c r="E64" s="36">
        <v>29</v>
      </c>
      <c r="F64" s="36">
        <v>330</v>
      </c>
      <c r="G64" s="81">
        <v>8.7878787878787872</v>
      </c>
      <c r="H64" s="36">
        <v>5</v>
      </c>
      <c r="I64" s="36">
        <v>118</v>
      </c>
      <c r="J64" s="81">
        <v>4.2372881355932197</v>
      </c>
      <c r="L64" s="188">
        <v>8.7878787878787872</v>
      </c>
      <c r="M64" s="80">
        <v>4.2372881355932197</v>
      </c>
      <c r="N64" s="163">
        <v>6.5125834617360034</v>
      </c>
      <c r="P64" s="36">
        <v>34</v>
      </c>
      <c r="Q64" s="36">
        <v>448</v>
      </c>
      <c r="R64" s="188">
        <v>7.5892857142857135</v>
      </c>
      <c r="S64" s="188">
        <v>7.5892857142857135</v>
      </c>
    </row>
    <row r="65" spans="1:19" ht="17.25" thickTop="1" thickBot="1" x14ac:dyDescent="0.3">
      <c r="A65" s="186">
        <v>63</v>
      </c>
      <c r="B65" s="187">
        <v>2007</v>
      </c>
      <c r="C65" s="139" t="s">
        <v>22</v>
      </c>
      <c r="D65" s="21" t="s">
        <v>142</v>
      </c>
      <c r="E65" s="36">
        <v>51</v>
      </c>
      <c r="F65" s="36">
        <v>484</v>
      </c>
      <c r="G65" s="81">
        <v>10.537190082644628</v>
      </c>
      <c r="H65" s="36">
        <v>91</v>
      </c>
      <c r="I65" s="36">
        <v>726</v>
      </c>
      <c r="J65" s="81">
        <v>12.534435261707987</v>
      </c>
      <c r="L65" s="188">
        <v>10.537190082644628</v>
      </c>
      <c r="M65" s="80">
        <v>12.534435261707987</v>
      </c>
      <c r="N65" s="163">
        <v>11.535812672176307</v>
      </c>
      <c r="P65" s="36">
        <v>142</v>
      </c>
      <c r="Q65" s="36">
        <v>1210</v>
      </c>
      <c r="R65" s="188">
        <v>11.735537190082644</v>
      </c>
      <c r="S65" s="188">
        <v>11.735537190082644</v>
      </c>
    </row>
    <row r="66" spans="1:19" ht="17.25" thickTop="1" thickBot="1" x14ac:dyDescent="0.3">
      <c r="A66" s="186">
        <v>64</v>
      </c>
      <c r="B66" s="187">
        <v>2008</v>
      </c>
      <c r="C66" s="139" t="s">
        <v>85</v>
      </c>
      <c r="D66" s="21" t="s">
        <v>152</v>
      </c>
      <c r="E66" s="36">
        <v>88</v>
      </c>
      <c r="F66" s="36">
        <v>652</v>
      </c>
      <c r="G66" s="81">
        <v>13.496932515337424</v>
      </c>
      <c r="H66" s="36">
        <v>12</v>
      </c>
      <c r="I66" s="36">
        <v>219</v>
      </c>
      <c r="J66" s="81">
        <v>5.4794520547945202</v>
      </c>
      <c r="L66" s="188">
        <v>13.496932515337424</v>
      </c>
      <c r="M66" s="80">
        <v>5.4794520547945202</v>
      </c>
      <c r="N66" s="163">
        <v>9.4881922850659723</v>
      </c>
      <c r="P66" s="36">
        <v>100</v>
      </c>
      <c r="Q66" s="36">
        <v>871</v>
      </c>
      <c r="R66" s="188">
        <v>11.481056257175661</v>
      </c>
      <c r="S66" s="188">
        <v>11.481056257175661</v>
      </c>
    </row>
    <row r="67" spans="1:19" ht="17.25" thickTop="1" thickBot="1" x14ac:dyDescent="0.3">
      <c r="A67" s="186">
        <v>65</v>
      </c>
      <c r="B67" s="187">
        <v>2008</v>
      </c>
      <c r="C67" s="139" t="s">
        <v>58</v>
      </c>
      <c r="D67" s="21" t="s">
        <v>152</v>
      </c>
      <c r="E67" s="36">
        <v>72</v>
      </c>
      <c r="F67" s="36">
        <v>695</v>
      </c>
      <c r="G67" s="81">
        <v>10.359712230215827</v>
      </c>
      <c r="H67" s="36">
        <v>11</v>
      </c>
      <c r="I67" s="36">
        <v>309</v>
      </c>
      <c r="J67" s="81">
        <v>3.5598705501618122</v>
      </c>
      <c r="L67" s="188">
        <v>10.359712230215827</v>
      </c>
      <c r="M67" s="80">
        <v>3.5598705501618122</v>
      </c>
      <c r="N67" s="163">
        <v>6.9597913901888191</v>
      </c>
      <c r="P67" s="36">
        <v>83</v>
      </c>
      <c r="Q67" s="36">
        <v>1004</v>
      </c>
      <c r="R67" s="188">
        <v>8.2669322709163335</v>
      </c>
      <c r="S67" s="188">
        <v>8.2669322709163335</v>
      </c>
    </row>
    <row r="68" spans="1:19" ht="17.25" thickTop="1" thickBot="1" x14ac:dyDescent="0.3">
      <c r="A68" s="186">
        <v>66</v>
      </c>
      <c r="B68" s="187">
        <v>2008</v>
      </c>
      <c r="C68" s="139" t="s">
        <v>121</v>
      </c>
      <c r="D68" s="21" t="s">
        <v>163</v>
      </c>
      <c r="E68" s="36">
        <v>74</v>
      </c>
      <c r="F68" s="36">
        <v>1282</v>
      </c>
      <c r="G68" s="81">
        <v>5.77223088923557</v>
      </c>
      <c r="H68" s="36">
        <v>7</v>
      </c>
      <c r="I68" s="36">
        <v>709</v>
      </c>
      <c r="J68" s="81">
        <v>0.98730606488011285</v>
      </c>
      <c r="L68" s="188">
        <v>5.77223088923557</v>
      </c>
      <c r="M68" s="80">
        <v>0.98730606488011285</v>
      </c>
      <c r="N68" s="163">
        <v>3.3797684770578416</v>
      </c>
      <c r="P68" s="36">
        <v>81</v>
      </c>
      <c r="Q68" s="36">
        <v>1991</v>
      </c>
      <c r="R68" s="188">
        <v>4.0683073832245107</v>
      </c>
      <c r="S68" s="188">
        <v>4.0683073832245107</v>
      </c>
    </row>
    <row r="69" spans="1:19" ht="17.25" thickTop="1" thickBot="1" x14ac:dyDescent="0.3">
      <c r="A69" s="186">
        <v>67</v>
      </c>
      <c r="B69" s="187">
        <v>2008</v>
      </c>
      <c r="C69" s="139" t="s">
        <v>62</v>
      </c>
      <c r="D69" s="21" t="s">
        <v>164</v>
      </c>
      <c r="E69" s="36">
        <v>75</v>
      </c>
      <c r="F69" s="36">
        <v>628</v>
      </c>
      <c r="G69" s="81">
        <v>11.942675159235669</v>
      </c>
      <c r="H69" s="36">
        <v>8</v>
      </c>
      <c r="I69" s="36">
        <v>209</v>
      </c>
      <c r="J69" s="81">
        <v>3.8277511961722488</v>
      </c>
      <c r="L69" s="188">
        <v>11.942675159235669</v>
      </c>
      <c r="M69" s="80">
        <v>3.8277511961722488</v>
      </c>
      <c r="N69" s="163">
        <v>7.8852131777039594</v>
      </c>
      <c r="P69" s="36">
        <v>83</v>
      </c>
      <c r="Q69" s="36">
        <v>837</v>
      </c>
      <c r="R69" s="188">
        <v>9.9163679808841092</v>
      </c>
      <c r="S69" s="188">
        <v>9.9163679808841092</v>
      </c>
    </row>
    <row r="70" spans="1:19" ht="17.25" thickTop="1" thickBot="1" x14ac:dyDescent="0.3">
      <c r="A70" s="186">
        <v>68</v>
      </c>
      <c r="B70" s="187">
        <v>2008</v>
      </c>
      <c r="C70" s="139" t="s">
        <v>27</v>
      </c>
      <c r="D70" s="21" t="s">
        <v>140</v>
      </c>
      <c r="E70" s="36">
        <v>14</v>
      </c>
      <c r="F70" s="36">
        <v>913</v>
      </c>
      <c r="G70" s="81">
        <v>1.5334063526834611</v>
      </c>
      <c r="H70" s="36">
        <v>5</v>
      </c>
      <c r="I70" s="36">
        <v>254</v>
      </c>
      <c r="J70" s="81">
        <v>1.9685039370078741</v>
      </c>
      <c r="L70" s="188">
        <v>1.5334063526834611</v>
      </c>
      <c r="M70" s="80">
        <v>1.9685039370078741</v>
      </c>
      <c r="N70" s="163">
        <v>1.7509551448456677</v>
      </c>
      <c r="P70" s="36">
        <v>19</v>
      </c>
      <c r="Q70" s="36">
        <v>1167</v>
      </c>
      <c r="R70" s="188">
        <v>1.6281062553556127</v>
      </c>
      <c r="S70" s="188">
        <v>1.6281062553556127</v>
      </c>
    </row>
    <row r="71" spans="1:19" ht="17.25" thickTop="1" thickBot="1" x14ac:dyDescent="0.3">
      <c r="A71" s="186">
        <v>69</v>
      </c>
      <c r="B71" s="187">
        <v>2008</v>
      </c>
      <c r="C71" s="139" t="s">
        <v>90</v>
      </c>
      <c r="D71" s="21" t="s">
        <v>163</v>
      </c>
      <c r="E71" s="36">
        <v>28</v>
      </c>
      <c r="F71" s="36">
        <v>377</v>
      </c>
      <c r="G71" s="81">
        <v>7.4270557029177713</v>
      </c>
      <c r="H71" s="36">
        <v>3</v>
      </c>
      <c r="I71" s="36">
        <v>185</v>
      </c>
      <c r="J71" s="81">
        <v>1.6216216216216217</v>
      </c>
      <c r="L71" s="188">
        <v>7.4270557029177713</v>
      </c>
      <c r="M71" s="80">
        <v>1.6216216216216217</v>
      </c>
      <c r="N71" s="163">
        <v>4.5243386622696962</v>
      </c>
      <c r="P71" s="36">
        <v>31</v>
      </c>
      <c r="Q71" s="36">
        <v>562</v>
      </c>
      <c r="R71" s="188">
        <v>5.5160142348754455</v>
      </c>
      <c r="S71" s="188">
        <v>5.5160142348754455</v>
      </c>
    </row>
    <row r="72" spans="1:19" ht="17.25" thickTop="1" thickBot="1" x14ac:dyDescent="0.3">
      <c r="A72" s="186">
        <v>70</v>
      </c>
      <c r="B72" s="187">
        <v>2008</v>
      </c>
      <c r="C72" s="139" t="s">
        <v>57</v>
      </c>
      <c r="D72" s="21" t="s">
        <v>163</v>
      </c>
      <c r="E72" s="36">
        <v>0</v>
      </c>
      <c r="F72" s="36"/>
      <c r="G72" s="81">
        <v>0</v>
      </c>
      <c r="H72" s="36">
        <v>0</v>
      </c>
      <c r="I72" s="36">
        <v>0</v>
      </c>
      <c r="J72" s="81">
        <v>0</v>
      </c>
      <c r="L72" s="188">
        <v>0</v>
      </c>
      <c r="M72" s="80">
        <v>0</v>
      </c>
      <c r="N72" s="163" t="e">
        <v>#DIV/0!</v>
      </c>
      <c r="P72" s="36">
        <v>0</v>
      </c>
      <c r="Q72" s="36">
        <v>0</v>
      </c>
      <c r="R72" s="188" t="e">
        <v>#DIV/0!</v>
      </c>
      <c r="S72" s="188" t="e">
        <v>#DIV/0!</v>
      </c>
    </row>
    <row r="73" spans="1:19" ht="17.25" thickTop="1" thickBot="1" x14ac:dyDescent="0.3">
      <c r="A73" s="186">
        <v>71</v>
      </c>
      <c r="B73" s="187">
        <v>2008</v>
      </c>
      <c r="C73" s="139" t="s">
        <v>45</v>
      </c>
      <c r="D73" s="21" t="s">
        <v>140</v>
      </c>
      <c r="E73" s="36">
        <v>87</v>
      </c>
      <c r="F73" s="36">
        <v>1132</v>
      </c>
      <c r="G73" s="81">
        <v>7.6855123674911665</v>
      </c>
      <c r="H73" s="36">
        <v>1</v>
      </c>
      <c r="I73" s="36">
        <v>430</v>
      </c>
      <c r="J73" s="81">
        <v>0.23255813953488372</v>
      </c>
      <c r="L73" s="188">
        <v>7.6855123674911665</v>
      </c>
      <c r="M73" s="80">
        <v>0.23255813953488372</v>
      </c>
      <c r="N73" s="163">
        <v>3.9590352535130253</v>
      </c>
      <c r="P73" s="36">
        <v>88</v>
      </c>
      <c r="Q73" s="36">
        <v>1562</v>
      </c>
      <c r="R73" s="188">
        <v>5.6338028169014089</v>
      </c>
      <c r="S73" s="188">
        <v>5.6338028169014089</v>
      </c>
    </row>
    <row r="74" spans="1:19" ht="17.25" thickTop="1" thickBot="1" x14ac:dyDescent="0.3">
      <c r="A74" s="186">
        <v>72</v>
      </c>
      <c r="B74" s="187">
        <v>2008</v>
      </c>
      <c r="C74" s="139" t="s">
        <v>80</v>
      </c>
      <c r="D74" s="21" t="s">
        <v>156</v>
      </c>
      <c r="E74" s="36">
        <v>18</v>
      </c>
      <c r="F74" s="36">
        <v>122</v>
      </c>
      <c r="G74" s="81">
        <v>14.754098360655737</v>
      </c>
      <c r="H74" s="36">
        <v>10</v>
      </c>
      <c r="I74" s="36">
        <v>127</v>
      </c>
      <c r="J74" s="81">
        <v>7.8740157480314963</v>
      </c>
      <c r="L74" s="188">
        <v>14.754098360655737</v>
      </c>
      <c r="M74" s="80">
        <v>7.8740157480314963</v>
      </c>
      <c r="N74" s="163">
        <v>11.314057054343618</v>
      </c>
      <c r="P74" s="36">
        <v>28</v>
      </c>
      <c r="Q74" s="36">
        <v>249</v>
      </c>
      <c r="R74" s="188">
        <v>11.244979919678714</v>
      </c>
      <c r="S74" s="188">
        <v>11.244979919678714</v>
      </c>
    </row>
    <row r="75" spans="1:19" ht="17.25" thickTop="1" thickBot="1" x14ac:dyDescent="0.3">
      <c r="A75" s="186">
        <v>73</v>
      </c>
      <c r="B75" s="187">
        <v>2008</v>
      </c>
      <c r="C75" s="139" t="s">
        <v>68</v>
      </c>
      <c r="D75" s="21" t="s">
        <v>141</v>
      </c>
      <c r="E75" s="36">
        <v>67</v>
      </c>
      <c r="F75" s="36">
        <v>940</v>
      </c>
      <c r="G75" s="81">
        <v>7.127659574468086</v>
      </c>
      <c r="H75" s="36">
        <v>16</v>
      </c>
      <c r="I75" s="36">
        <v>466</v>
      </c>
      <c r="J75" s="81">
        <v>3.4334763948497855</v>
      </c>
      <c r="L75" s="188">
        <v>7.127659574468086</v>
      </c>
      <c r="M75" s="80">
        <v>3.4334763948497855</v>
      </c>
      <c r="N75" s="163">
        <v>5.2805679846589353</v>
      </c>
      <c r="P75" s="36">
        <v>83</v>
      </c>
      <c r="Q75" s="36">
        <v>1406</v>
      </c>
      <c r="R75" s="188">
        <v>5.9032716927453777</v>
      </c>
      <c r="S75" s="188">
        <v>5.9032716927453777</v>
      </c>
    </row>
    <row r="76" spans="1:19" ht="17.25" thickTop="1" thickBot="1" x14ac:dyDescent="0.3">
      <c r="A76" s="186">
        <v>74</v>
      </c>
      <c r="B76" s="187">
        <v>2008</v>
      </c>
      <c r="C76" s="139" t="s">
        <v>24</v>
      </c>
      <c r="D76" s="21" t="s">
        <v>165</v>
      </c>
      <c r="E76" s="36">
        <v>48</v>
      </c>
      <c r="F76" s="36">
        <v>835</v>
      </c>
      <c r="G76" s="81">
        <v>5.7485029940119761</v>
      </c>
      <c r="H76" s="36">
        <v>17</v>
      </c>
      <c r="I76" s="36">
        <v>331</v>
      </c>
      <c r="J76" s="81">
        <v>5.1359516616314203</v>
      </c>
      <c r="L76" s="188">
        <v>5.7485029940119761</v>
      </c>
      <c r="M76" s="80">
        <v>5.1359516616314203</v>
      </c>
      <c r="N76" s="163">
        <v>5.4422273278216977</v>
      </c>
      <c r="P76" s="36">
        <v>65</v>
      </c>
      <c r="Q76" s="36">
        <v>1166</v>
      </c>
      <c r="R76" s="188">
        <v>5.5746140651801026</v>
      </c>
      <c r="S76" s="188">
        <v>5.5746140651801026</v>
      </c>
    </row>
    <row r="77" spans="1:19" ht="17.25" thickTop="1" thickBot="1" x14ac:dyDescent="0.3">
      <c r="A77" s="186">
        <v>75</v>
      </c>
      <c r="B77" s="187">
        <v>2010</v>
      </c>
      <c r="C77" s="139" t="s">
        <v>72</v>
      </c>
      <c r="D77" s="21" t="s">
        <v>153</v>
      </c>
      <c r="E77" s="36">
        <v>82</v>
      </c>
      <c r="F77" s="36">
        <v>408</v>
      </c>
      <c r="G77" s="81">
        <v>20.098039215686274</v>
      </c>
      <c r="H77" s="36">
        <v>13</v>
      </c>
      <c r="I77" s="36">
        <v>119</v>
      </c>
      <c r="J77" s="81">
        <v>10.92436974789916</v>
      </c>
      <c r="L77" s="188">
        <v>20.098039215686274</v>
      </c>
      <c r="M77" s="80">
        <v>10.92436974789916</v>
      </c>
      <c r="N77" s="163">
        <v>15.511204481792717</v>
      </c>
      <c r="P77" s="36">
        <v>95</v>
      </c>
      <c r="Q77" s="36">
        <v>527</v>
      </c>
      <c r="R77" s="188">
        <v>18.026565464895636</v>
      </c>
      <c r="S77" s="188">
        <v>18.026565464895636</v>
      </c>
    </row>
    <row r="78" spans="1:19" ht="17.25" thickTop="1" thickBot="1" x14ac:dyDescent="0.3">
      <c r="A78" s="186">
        <v>76</v>
      </c>
      <c r="B78" s="187">
        <v>2010</v>
      </c>
      <c r="C78" s="139" t="s">
        <v>9</v>
      </c>
      <c r="D78" s="21" t="s">
        <v>160</v>
      </c>
      <c r="E78" s="36">
        <v>21</v>
      </c>
      <c r="F78" s="36">
        <v>105</v>
      </c>
      <c r="G78" s="81">
        <v>20</v>
      </c>
      <c r="H78" s="36">
        <v>7</v>
      </c>
      <c r="I78" s="36">
        <v>53</v>
      </c>
      <c r="J78" s="81">
        <v>13.20754716981132</v>
      </c>
      <c r="L78" s="188">
        <v>20</v>
      </c>
      <c r="M78" s="80">
        <v>13.20754716981132</v>
      </c>
      <c r="N78" s="163">
        <v>16.60377358490566</v>
      </c>
      <c r="P78" s="36">
        <v>28</v>
      </c>
      <c r="Q78" s="36">
        <v>158</v>
      </c>
      <c r="R78" s="188">
        <v>17.721518987341771</v>
      </c>
      <c r="S78" s="188">
        <v>17.721518987341771</v>
      </c>
    </row>
    <row r="79" spans="1:19" ht="17.25" thickTop="1" thickBot="1" x14ac:dyDescent="0.3">
      <c r="A79" s="186">
        <v>77</v>
      </c>
      <c r="B79" s="187">
        <v>2010</v>
      </c>
      <c r="C79" s="139" t="s">
        <v>102</v>
      </c>
      <c r="D79" s="21" t="s">
        <v>153</v>
      </c>
      <c r="E79" s="36">
        <v>35</v>
      </c>
      <c r="F79" s="36">
        <v>318</v>
      </c>
      <c r="G79" s="81">
        <v>11.0062893081761</v>
      </c>
      <c r="H79" s="36">
        <v>2</v>
      </c>
      <c r="I79" s="36">
        <v>32</v>
      </c>
      <c r="J79" s="81">
        <v>6.25</v>
      </c>
      <c r="L79" s="188">
        <v>11.0062893081761</v>
      </c>
      <c r="M79" s="80">
        <v>6.25</v>
      </c>
      <c r="N79" s="163">
        <v>8.6281446540880502</v>
      </c>
      <c r="P79" s="36">
        <v>37</v>
      </c>
      <c r="Q79" s="36">
        <v>350</v>
      </c>
      <c r="R79" s="188">
        <v>10.571428571428571</v>
      </c>
      <c r="S79" s="188">
        <v>10.571428571428571</v>
      </c>
    </row>
    <row r="80" spans="1:19" ht="17.25" thickTop="1" thickBot="1" x14ac:dyDescent="0.3">
      <c r="A80" s="186">
        <v>78</v>
      </c>
      <c r="B80" s="187">
        <v>2010</v>
      </c>
      <c r="C80" s="139" t="s">
        <v>118</v>
      </c>
      <c r="D80" s="21" t="s">
        <v>153</v>
      </c>
      <c r="E80" s="36">
        <v>70</v>
      </c>
      <c r="F80" s="36">
        <v>739</v>
      </c>
      <c r="G80" s="81">
        <v>9.472259810554803</v>
      </c>
      <c r="H80" s="36">
        <v>9</v>
      </c>
      <c r="I80" s="36">
        <v>251</v>
      </c>
      <c r="J80" s="81">
        <v>3.5856573705179287</v>
      </c>
      <c r="L80" s="188">
        <v>9.472259810554803</v>
      </c>
      <c r="M80" s="80">
        <v>3.5856573705179287</v>
      </c>
      <c r="N80" s="163">
        <v>6.5289585905363658</v>
      </c>
      <c r="P80" s="36">
        <v>79</v>
      </c>
      <c r="Q80" s="36">
        <v>990</v>
      </c>
      <c r="R80" s="188">
        <v>7.9797979797979801</v>
      </c>
      <c r="S80" s="188">
        <v>7.9797979797979801</v>
      </c>
    </row>
    <row r="81" spans="1:19" ht="17.25" thickTop="1" thickBot="1" x14ac:dyDescent="0.3">
      <c r="A81" s="186">
        <v>79</v>
      </c>
      <c r="B81" s="187">
        <v>2010</v>
      </c>
      <c r="C81" s="139" t="s">
        <v>115</v>
      </c>
      <c r="D81" s="21" t="s">
        <v>161</v>
      </c>
      <c r="E81" s="36">
        <v>33</v>
      </c>
      <c r="F81" s="36">
        <v>157</v>
      </c>
      <c r="G81" s="81">
        <v>21.019108280254777</v>
      </c>
      <c r="H81" s="36">
        <v>18</v>
      </c>
      <c r="I81" s="36">
        <v>191</v>
      </c>
      <c r="J81" s="81">
        <v>9.4240837696335085</v>
      </c>
      <c r="L81" s="188">
        <v>21.019108280254777</v>
      </c>
      <c r="M81" s="80">
        <v>9.4240837696335085</v>
      </c>
      <c r="N81" s="163">
        <v>15.221596024944143</v>
      </c>
      <c r="P81" s="36">
        <v>51</v>
      </c>
      <c r="Q81" s="36">
        <v>348</v>
      </c>
      <c r="R81" s="188">
        <v>14.655172413793101</v>
      </c>
      <c r="S81" s="188">
        <v>14.655172413793101</v>
      </c>
    </row>
    <row r="82" spans="1:19" ht="17.25" thickTop="1" thickBot="1" x14ac:dyDescent="0.3">
      <c r="A82" s="186">
        <v>80</v>
      </c>
      <c r="B82" s="187">
        <v>2011</v>
      </c>
      <c r="C82" s="139" t="s">
        <v>106</v>
      </c>
      <c r="D82" s="21" t="s">
        <v>137</v>
      </c>
      <c r="E82" s="36">
        <v>37</v>
      </c>
      <c r="F82" s="36">
        <v>452</v>
      </c>
      <c r="G82" s="81">
        <v>8.1858407079646014</v>
      </c>
      <c r="H82" s="36">
        <v>22</v>
      </c>
      <c r="I82" s="36">
        <v>241</v>
      </c>
      <c r="J82" s="81">
        <v>9.1286307053941904</v>
      </c>
      <c r="L82" s="188">
        <v>8.1858407079646014</v>
      </c>
      <c r="M82" s="80">
        <v>9.1286307053941904</v>
      </c>
      <c r="N82" s="163">
        <v>8.6572357066793959</v>
      </c>
      <c r="P82" s="36">
        <v>59</v>
      </c>
      <c r="Q82" s="36">
        <v>693</v>
      </c>
      <c r="R82" s="188">
        <v>8.5137085137085133</v>
      </c>
      <c r="S82" s="188">
        <v>8.5137085137085133</v>
      </c>
    </row>
    <row r="83" spans="1:19" ht="17.25" thickTop="1" thickBot="1" x14ac:dyDescent="0.3">
      <c r="A83" s="186">
        <v>81</v>
      </c>
      <c r="B83" s="187">
        <v>2011</v>
      </c>
      <c r="C83" s="139" t="s">
        <v>78</v>
      </c>
      <c r="D83" s="21" t="s">
        <v>146</v>
      </c>
      <c r="E83" s="36">
        <v>0</v>
      </c>
      <c r="F83" s="36"/>
      <c r="G83" s="81">
        <v>0</v>
      </c>
      <c r="H83" s="36">
        <v>0</v>
      </c>
      <c r="I83" s="36"/>
      <c r="J83" s="81">
        <v>0</v>
      </c>
      <c r="L83" s="188">
        <v>0</v>
      </c>
      <c r="M83" s="80">
        <v>0</v>
      </c>
      <c r="N83" s="163" t="e">
        <v>#DIV/0!</v>
      </c>
      <c r="P83" s="36">
        <v>0</v>
      </c>
      <c r="Q83" s="36">
        <v>0</v>
      </c>
      <c r="R83" s="188" t="e">
        <v>#DIV/0!</v>
      </c>
      <c r="S83" s="188" t="e">
        <v>#DIV/0!</v>
      </c>
    </row>
    <row r="84" spans="1:19" ht="17.25" thickTop="1" thickBot="1" x14ac:dyDescent="0.3">
      <c r="A84" s="186">
        <v>82</v>
      </c>
      <c r="B84" s="187">
        <v>2011</v>
      </c>
      <c r="C84" s="139" t="s">
        <v>114</v>
      </c>
      <c r="D84" s="21" t="s">
        <v>156</v>
      </c>
      <c r="E84" s="36">
        <v>90</v>
      </c>
      <c r="F84" s="36">
        <v>501</v>
      </c>
      <c r="G84" s="81">
        <v>17.964071856287426</v>
      </c>
      <c r="H84" s="36">
        <v>10</v>
      </c>
      <c r="I84" s="36">
        <v>201</v>
      </c>
      <c r="J84" s="81">
        <v>4.9751243781094532</v>
      </c>
      <c r="L84" s="188">
        <v>17.964071856287426</v>
      </c>
      <c r="M84" s="80">
        <v>4.9751243781094532</v>
      </c>
      <c r="N84" s="163">
        <v>11.469598117198439</v>
      </c>
      <c r="P84" s="36">
        <v>100</v>
      </c>
      <c r="Q84" s="36">
        <v>702</v>
      </c>
      <c r="R84" s="188">
        <v>14.245014245014245</v>
      </c>
      <c r="S84" s="188">
        <v>14.245014245014245</v>
      </c>
    </row>
    <row r="85" spans="1:19" ht="17.25" thickTop="1" thickBot="1" x14ac:dyDescent="0.3">
      <c r="A85" s="186">
        <v>83</v>
      </c>
      <c r="B85" s="187">
        <v>2011</v>
      </c>
      <c r="C85" s="139" t="s">
        <v>119</v>
      </c>
      <c r="D85" s="21" t="s">
        <v>156</v>
      </c>
      <c r="E85" s="36">
        <v>15</v>
      </c>
      <c r="F85" s="36">
        <v>203</v>
      </c>
      <c r="G85" s="81">
        <v>7.389162561576355</v>
      </c>
      <c r="H85" s="36">
        <v>0</v>
      </c>
      <c r="I85" s="36"/>
      <c r="J85" s="81">
        <v>0</v>
      </c>
      <c r="L85" s="188">
        <v>7.389162561576355</v>
      </c>
      <c r="M85" s="80">
        <v>0</v>
      </c>
      <c r="N85" s="163">
        <v>7.389162561576355</v>
      </c>
      <c r="P85" s="36">
        <v>15</v>
      </c>
      <c r="Q85" s="36">
        <v>203</v>
      </c>
      <c r="R85" s="188">
        <v>7.389162561576355</v>
      </c>
      <c r="S85" s="188">
        <v>7.389162561576355</v>
      </c>
    </row>
    <row r="86" spans="1:19" ht="17.25" thickTop="1" thickBot="1" x14ac:dyDescent="0.3">
      <c r="A86" s="186">
        <v>84</v>
      </c>
      <c r="B86" s="187">
        <v>2011</v>
      </c>
      <c r="C86" s="139" t="s">
        <v>79</v>
      </c>
      <c r="D86" s="21" t="s">
        <v>163</v>
      </c>
      <c r="E86" s="36">
        <v>16</v>
      </c>
      <c r="F86" s="36">
        <v>216</v>
      </c>
      <c r="G86" s="81">
        <v>7.4074074074074066</v>
      </c>
      <c r="H86" s="36">
        <v>8</v>
      </c>
      <c r="I86" s="36">
        <v>119</v>
      </c>
      <c r="J86" s="81">
        <v>6.7226890756302522</v>
      </c>
      <c r="L86" s="188">
        <v>7.4074074074074066</v>
      </c>
      <c r="M86" s="80">
        <v>6.7226890756302522</v>
      </c>
      <c r="N86" s="163">
        <v>7.0650482415188289</v>
      </c>
      <c r="P86" s="36">
        <v>24</v>
      </c>
      <c r="Q86" s="36">
        <v>335</v>
      </c>
      <c r="R86" s="188">
        <v>7.1641791044776122</v>
      </c>
      <c r="S86" s="188">
        <v>7.1641791044776122</v>
      </c>
    </row>
    <row r="87" spans="1:19" ht="17.25" thickTop="1" thickBot="1" x14ac:dyDescent="0.3">
      <c r="A87" s="186">
        <v>85</v>
      </c>
      <c r="B87" s="187">
        <v>2011</v>
      </c>
      <c r="C87" s="139" t="s">
        <v>53</v>
      </c>
      <c r="D87" s="21" t="s">
        <v>147</v>
      </c>
      <c r="E87" s="36">
        <v>50</v>
      </c>
      <c r="F87" s="36">
        <v>255</v>
      </c>
      <c r="G87" s="81">
        <v>19.607843137254903</v>
      </c>
      <c r="H87" s="36">
        <v>4</v>
      </c>
      <c r="I87" s="36">
        <v>71</v>
      </c>
      <c r="J87" s="81">
        <v>5.6338028169014089</v>
      </c>
      <c r="L87" s="188">
        <v>19.607843137254903</v>
      </c>
      <c r="M87" s="80">
        <v>5.6338028169014089</v>
      </c>
      <c r="N87" s="163">
        <v>12.620822977078156</v>
      </c>
      <c r="P87" s="36">
        <v>54</v>
      </c>
      <c r="Q87" s="36">
        <v>326</v>
      </c>
      <c r="R87" s="188">
        <v>16.564417177914109</v>
      </c>
      <c r="S87" s="188">
        <v>16.564417177914109</v>
      </c>
    </row>
    <row r="88" spans="1:19" ht="17.25" thickTop="1" thickBot="1" x14ac:dyDescent="0.3">
      <c r="A88" s="186">
        <v>86</v>
      </c>
      <c r="B88" s="187">
        <v>2011</v>
      </c>
      <c r="C88" s="139" t="s">
        <v>65</v>
      </c>
      <c r="D88" s="21" t="s">
        <v>165</v>
      </c>
      <c r="E88" s="36">
        <v>19</v>
      </c>
      <c r="F88" s="36">
        <v>121</v>
      </c>
      <c r="G88" s="81">
        <v>15.702479338842975</v>
      </c>
      <c r="H88" s="36">
        <v>3</v>
      </c>
      <c r="I88" s="36">
        <v>82</v>
      </c>
      <c r="J88" s="81">
        <v>3.6585365853658534</v>
      </c>
      <c r="L88" s="188">
        <v>15.702479338842975</v>
      </c>
      <c r="M88" s="80">
        <v>3.6585365853658534</v>
      </c>
      <c r="N88" s="163">
        <v>9.6805079621044143</v>
      </c>
      <c r="P88" s="36">
        <v>22</v>
      </c>
      <c r="Q88" s="36">
        <v>203</v>
      </c>
      <c r="R88" s="188">
        <v>10.83743842364532</v>
      </c>
      <c r="S88" s="188">
        <v>10.83743842364532</v>
      </c>
    </row>
    <row r="89" spans="1:19" ht="17.25" thickTop="1" thickBot="1" x14ac:dyDescent="0.3">
      <c r="A89" s="186">
        <v>87</v>
      </c>
      <c r="B89" s="187">
        <v>2011</v>
      </c>
      <c r="C89" s="139" t="s">
        <v>28</v>
      </c>
      <c r="D89" s="21" t="s">
        <v>142</v>
      </c>
      <c r="E89" s="36">
        <v>49</v>
      </c>
      <c r="F89" s="36">
        <v>317</v>
      </c>
      <c r="G89" s="81">
        <v>15.457413249211358</v>
      </c>
      <c r="H89" s="36">
        <v>5</v>
      </c>
      <c r="I89" s="36">
        <v>70</v>
      </c>
      <c r="J89" s="81">
        <v>7.1428571428571423</v>
      </c>
      <c r="L89" s="188">
        <v>15.457413249211358</v>
      </c>
      <c r="M89" s="80">
        <v>7.1428571428571423</v>
      </c>
      <c r="N89" s="163">
        <v>11.300135196034251</v>
      </c>
      <c r="P89" s="36">
        <v>54</v>
      </c>
      <c r="Q89" s="36">
        <v>387</v>
      </c>
      <c r="R89" s="188">
        <v>13.953488372093023</v>
      </c>
      <c r="S89" s="188">
        <v>13.953488372093023</v>
      </c>
    </row>
    <row r="90" spans="1:19" ht="17.25" thickTop="1" thickBot="1" x14ac:dyDescent="0.3">
      <c r="A90" s="186">
        <v>88</v>
      </c>
      <c r="B90" s="187">
        <v>2011</v>
      </c>
      <c r="C90" s="139" t="s">
        <v>17</v>
      </c>
      <c r="D90" s="21" t="s">
        <v>157</v>
      </c>
      <c r="E90" s="36">
        <v>6</v>
      </c>
      <c r="F90" s="36">
        <v>395</v>
      </c>
      <c r="G90" s="81">
        <v>1.5189873417721518</v>
      </c>
      <c r="H90" s="36"/>
      <c r="I90" s="36"/>
      <c r="J90" s="81">
        <v>0</v>
      </c>
      <c r="L90" s="188">
        <v>1.5189873417721518</v>
      </c>
      <c r="M90" s="80">
        <v>0</v>
      </c>
      <c r="N90" s="163">
        <v>1.5189873417721518</v>
      </c>
      <c r="P90" s="36">
        <v>6</v>
      </c>
      <c r="Q90" s="36">
        <v>395</v>
      </c>
      <c r="R90" s="188">
        <v>1.5189873417721518</v>
      </c>
      <c r="S90" s="188">
        <v>1.5189873417721518</v>
      </c>
    </row>
    <row r="91" spans="1:19" ht="17.25" thickTop="1" thickBot="1" x14ac:dyDescent="0.3">
      <c r="A91" s="186">
        <v>89</v>
      </c>
      <c r="B91" s="187">
        <v>2011</v>
      </c>
      <c r="C91" s="139" t="s">
        <v>124</v>
      </c>
      <c r="D91" s="21" t="s">
        <v>157</v>
      </c>
      <c r="E91" s="36">
        <v>17</v>
      </c>
      <c r="F91" s="36">
        <v>335</v>
      </c>
      <c r="G91" s="81">
        <v>5.0746268656716413</v>
      </c>
      <c r="H91" s="36">
        <v>4</v>
      </c>
      <c r="I91" s="36">
        <v>75</v>
      </c>
      <c r="J91" s="81">
        <v>5.3333333333333339</v>
      </c>
      <c r="L91" s="188">
        <v>5.0746268656716413</v>
      </c>
      <c r="M91" s="80">
        <v>5.3333333333333339</v>
      </c>
      <c r="N91" s="163">
        <v>5.2039800995024876</v>
      </c>
      <c r="P91" s="36">
        <v>21</v>
      </c>
      <c r="Q91" s="36">
        <v>410</v>
      </c>
      <c r="R91" s="188">
        <v>5.1219512195121952</v>
      </c>
      <c r="S91" s="188">
        <v>5.1219512195121952</v>
      </c>
    </row>
    <row r="92" spans="1:19" ht="17.25" thickTop="1" thickBot="1" x14ac:dyDescent="0.3">
      <c r="A92" s="186">
        <v>90</v>
      </c>
      <c r="B92" s="187">
        <v>2012</v>
      </c>
      <c r="C92" s="139" t="s">
        <v>127</v>
      </c>
      <c r="D92" s="21" t="s">
        <v>137</v>
      </c>
      <c r="E92" s="36">
        <v>21</v>
      </c>
      <c r="F92" s="36">
        <v>250</v>
      </c>
      <c r="G92" s="81">
        <v>8.4</v>
      </c>
      <c r="H92" s="36">
        <v>2</v>
      </c>
      <c r="I92" s="36">
        <v>56</v>
      </c>
      <c r="J92" s="81">
        <v>3.5714285714285712</v>
      </c>
      <c r="L92" s="188">
        <v>8.4</v>
      </c>
      <c r="M92" s="80">
        <v>3.5714285714285712</v>
      </c>
      <c r="N92" s="163">
        <v>5.9857142857142858</v>
      </c>
      <c r="P92" s="36">
        <v>23</v>
      </c>
      <c r="Q92" s="36">
        <v>306</v>
      </c>
      <c r="R92" s="188">
        <v>7.5163398692810457</v>
      </c>
      <c r="S92" s="188">
        <v>7.5163398692810457</v>
      </c>
    </row>
    <row r="93" spans="1:19" ht="17.25" thickTop="1" thickBot="1" x14ac:dyDescent="0.3">
      <c r="A93" s="186">
        <v>91</v>
      </c>
      <c r="B93" s="187">
        <v>2012</v>
      </c>
      <c r="C93" s="139" t="s">
        <v>18</v>
      </c>
      <c r="D93" s="21" t="s">
        <v>166</v>
      </c>
      <c r="E93" s="36">
        <v>18</v>
      </c>
      <c r="F93" s="36">
        <v>469</v>
      </c>
      <c r="G93" s="81">
        <v>3.8379530916844353</v>
      </c>
      <c r="H93" s="36">
        <v>0</v>
      </c>
      <c r="I93" s="36"/>
      <c r="J93" s="81">
        <v>0</v>
      </c>
      <c r="L93" s="188">
        <v>3.8379530916844353</v>
      </c>
      <c r="M93" s="80">
        <v>0</v>
      </c>
      <c r="N93" s="163">
        <v>3.8379530916844353</v>
      </c>
      <c r="P93" s="36">
        <v>18</v>
      </c>
      <c r="Q93" s="36">
        <v>469</v>
      </c>
      <c r="R93" s="188">
        <v>3.8379530916844353</v>
      </c>
      <c r="S93" s="188">
        <v>3.8379530916844353</v>
      </c>
    </row>
    <row r="94" spans="1:19" ht="17.25" thickTop="1" thickBot="1" x14ac:dyDescent="0.3">
      <c r="A94" s="186">
        <v>92</v>
      </c>
      <c r="B94" s="187">
        <v>2012</v>
      </c>
      <c r="C94" s="139" t="s">
        <v>61</v>
      </c>
      <c r="D94" s="21" t="s">
        <v>143</v>
      </c>
      <c r="E94" s="36">
        <v>48</v>
      </c>
      <c r="F94" s="36">
        <v>389</v>
      </c>
      <c r="G94" s="81">
        <v>12.339331619537274</v>
      </c>
      <c r="H94" s="36">
        <v>8</v>
      </c>
      <c r="I94" s="36">
        <v>118</v>
      </c>
      <c r="J94" s="81">
        <v>6.7796610169491522</v>
      </c>
      <c r="L94" s="188">
        <v>12.339331619537274</v>
      </c>
      <c r="M94" s="80">
        <v>6.7796610169491522</v>
      </c>
      <c r="N94" s="163">
        <v>9.5594963182432124</v>
      </c>
      <c r="P94" s="36">
        <v>56</v>
      </c>
      <c r="Q94" s="36">
        <v>507</v>
      </c>
      <c r="R94" s="188">
        <v>11.045364891518737</v>
      </c>
      <c r="S94" s="188">
        <v>11.045364891518737</v>
      </c>
    </row>
    <row r="95" spans="1:19" ht="17.25" thickTop="1" thickBot="1" x14ac:dyDescent="0.3">
      <c r="A95" s="186">
        <v>93</v>
      </c>
      <c r="B95" s="187">
        <v>2012</v>
      </c>
      <c r="C95" s="139" t="s">
        <v>111</v>
      </c>
      <c r="D95" s="21" t="s">
        <v>156</v>
      </c>
      <c r="E95" s="36">
        <v>83</v>
      </c>
      <c r="F95" s="36">
        <v>609</v>
      </c>
      <c r="G95" s="81">
        <v>13.628899835796387</v>
      </c>
      <c r="H95" s="36">
        <v>23</v>
      </c>
      <c r="I95" s="36">
        <v>349</v>
      </c>
      <c r="J95" s="81">
        <v>6.5902578796561597</v>
      </c>
      <c r="L95" s="188">
        <v>13.628899835796387</v>
      </c>
      <c r="M95" s="80">
        <v>6.5902578796561597</v>
      </c>
      <c r="N95" s="163">
        <v>10.109578857726273</v>
      </c>
      <c r="P95" s="36">
        <v>106</v>
      </c>
      <c r="Q95" s="36">
        <v>958</v>
      </c>
      <c r="R95" s="188">
        <v>11.064718162839249</v>
      </c>
      <c r="S95" s="188">
        <v>11.064718162839249</v>
      </c>
    </row>
    <row r="96" spans="1:19" ht="17.25" thickTop="1" thickBot="1" x14ac:dyDescent="0.3">
      <c r="A96" s="186">
        <v>94</v>
      </c>
      <c r="B96" s="187">
        <v>2012</v>
      </c>
      <c r="C96" s="139" t="s">
        <v>100</v>
      </c>
      <c r="D96" s="21" t="s">
        <v>156</v>
      </c>
      <c r="E96" s="36">
        <v>39</v>
      </c>
      <c r="F96" s="36">
        <v>326</v>
      </c>
      <c r="G96" s="81">
        <v>11.963190184049081</v>
      </c>
      <c r="H96" s="36">
        <v>8</v>
      </c>
      <c r="I96" s="36">
        <v>161</v>
      </c>
      <c r="J96" s="81">
        <v>4.9689440993788816</v>
      </c>
      <c r="L96" s="188">
        <v>11.963190184049081</v>
      </c>
      <c r="M96" s="80">
        <v>4.9689440993788816</v>
      </c>
      <c r="N96" s="163">
        <v>8.4660671417139817</v>
      </c>
      <c r="P96" s="36">
        <v>47</v>
      </c>
      <c r="Q96" s="36">
        <v>487</v>
      </c>
      <c r="R96" s="188">
        <v>9.6509240246406574</v>
      </c>
      <c r="S96" s="188">
        <v>9.6509240246406574</v>
      </c>
    </row>
    <row r="97" spans="1:19" ht="17.25" thickTop="1" thickBot="1" x14ac:dyDescent="0.3">
      <c r="A97" s="186">
        <v>95</v>
      </c>
      <c r="B97" s="187">
        <v>2012</v>
      </c>
      <c r="C97" s="139" t="s">
        <v>71</v>
      </c>
      <c r="D97" s="21" t="s">
        <v>156</v>
      </c>
      <c r="E97" s="36">
        <v>51</v>
      </c>
      <c r="F97" s="36">
        <v>494</v>
      </c>
      <c r="G97" s="81">
        <v>10.323886639676113</v>
      </c>
      <c r="H97" s="36">
        <v>4</v>
      </c>
      <c r="I97" s="36">
        <v>181</v>
      </c>
      <c r="J97" s="81">
        <v>2.2099447513812152</v>
      </c>
      <c r="L97" s="188">
        <v>10.323886639676113</v>
      </c>
      <c r="M97" s="80">
        <v>2.2099447513812152</v>
      </c>
      <c r="N97" s="163">
        <v>6.266915695528664</v>
      </c>
      <c r="P97" s="36">
        <v>55</v>
      </c>
      <c r="Q97" s="36">
        <v>675</v>
      </c>
      <c r="R97" s="188">
        <v>8.1481481481481488</v>
      </c>
      <c r="S97" s="188">
        <v>8.1481481481481488</v>
      </c>
    </row>
    <row r="98" spans="1:19" ht="17.25" thickTop="1" thickBot="1" x14ac:dyDescent="0.3">
      <c r="A98" s="186">
        <v>96</v>
      </c>
      <c r="B98" s="187">
        <v>2012</v>
      </c>
      <c r="C98" s="139" t="s">
        <v>109</v>
      </c>
      <c r="D98" s="21" t="s">
        <v>156</v>
      </c>
      <c r="E98" s="36">
        <v>37</v>
      </c>
      <c r="F98" s="36">
        <v>431</v>
      </c>
      <c r="G98" s="81">
        <v>8.5846867749419946</v>
      </c>
      <c r="H98" s="36">
        <v>1</v>
      </c>
      <c r="I98" s="36">
        <v>217</v>
      </c>
      <c r="J98" s="81">
        <v>0.46082949308755761</v>
      </c>
      <c r="L98" s="188">
        <v>8.5846867749419946</v>
      </c>
      <c r="M98" s="80">
        <v>0.46082949308755761</v>
      </c>
      <c r="N98" s="163">
        <v>4.5227581340147758</v>
      </c>
      <c r="P98" s="36">
        <v>38</v>
      </c>
      <c r="Q98" s="36">
        <v>648</v>
      </c>
      <c r="R98" s="188">
        <v>5.8641975308641969</v>
      </c>
      <c r="S98" s="188">
        <v>5.8641975308641969</v>
      </c>
    </row>
    <row r="99" spans="1:19" ht="17.25" thickTop="1" thickBot="1" x14ac:dyDescent="0.3">
      <c r="A99" s="186">
        <v>97</v>
      </c>
      <c r="B99" s="187">
        <v>2012</v>
      </c>
      <c r="C99" s="139" t="s">
        <v>86</v>
      </c>
      <c r="D99" s="21" t="s">
        <v>163</v>
      </c>
      <c r="E99" s="36">
        <v>12</v>
      </c>
      <c r="F99" s="36">
        <v>144</v>
      </c>
      <c r="G99" s="81">
        <v>8.3333333333333321</v>
      </c>
      <c r="H99" s="36">
        <v>8</v>
      </c>
      <c r="I99" s="36">
        <v>122</v>
      </c>
      <c r="J99" s="81">
        <v>6.557377049180328</v>
      </c>
      <c r="L99" s="188">
        <v>8.3333333333333321</v>
      </c>
      <c r="M99" s="80">
        <v>6.557377049180328</v>
      </c>
      <c r="N99" s="163">
        <v>7.4453551912568301</v>
      </c>
      <c r="P99" s="36">
        <v>20</v>
      </c>
      <c r="Q99" s="36">
        <v>266</v>
      </c>
      <c r="R99" s="188">
        <v>7.518796992481203</v>
      </c>
      <c r="S99" s="188">
        <v>7.518796992481203</v>
      </c>
    </row>
    <row r="100" spans="1:19" ht="17.25" thickTop="1" thickBot="1" x14ac:dyDescent="0.3">
      <c r="A100" s="186">
        <v>98</v>
      </c>
      <c r="B100" s="187">
        <v>2012</v>
      </c>
      <c r="C100" s="139" t="s">
        <v>87</v>
      </c>
      <c r="D100" s="21" t="s">
        <v>148</v>
      </c>
      <c r="E100" s="36">
        <v>60</v>
      </c>
      <c r="F100" s="36">
        <v>686</v>
      </c>
      <c r="G100" s="81">
        <v>8.7463556851311957</v>
      </c>
      <c r="H100" s="36">
        <v>9</v>
      </c>
      <c r="I100" s="36">
        <v>274</v>
      </c>
      <c r="J100" s="81">
        <v>3.2846715328467155</v>
      </c>
      <c r="L100" s="188">
        <v>8.7463556851311957</v>
      </c>
      <c r="M100" s="80">
        <v>3.2846715328467155</v>
      </c>
      <c r="N100" s="163">
        <v>6.0155136089889556</v>
      </c>
      <c r="P100" s="36">
        <v>69</v>
      </c>
      <c r="Q100" s="36">
        <v>960</v>
      </c>
      <c r="R100" s="188">
        <v>7.1874999999999991</v>
      </c>
      <c r="S100" s="188">
        <v>7.1874999999999991</v>
      </c>
    </row>
    <row r="101" spans="1:19" ht="17.25" thickTop="1" thickBot="1" x14ac:dyDescent="0.3">
      <c r="A101" s="186">
        <v>99</v>
      </c>
      <c r="B101" s="187">
        <v>2012</v>
      </c>
      <c r="C101" s="139" t="s">
        <v>101</v>
      </c>
      <c r="D101" s="21" t="s">
        <v>139</v>
      </c>
      <c r="E101" s="36">
        <v>25</v>
      </c>
      <c r="F101" s="36">
        <v>355</v>
      </c>
      <c r="G101" s="81">
        <v>7.042253521126761</v>
      </c>
      <c r="H101" s="36">
        <v>8</v>
      </c>
      <c r="I101" s="36">
        <v>146</v>
      </c>
      <c r="J101" s="81">
        <v>5.4794520547945202</v>
      </c>
      <c r="L101" s="188">
        <v>7.042253521126761</v>
      </c>
      <c r="M101" s="80">
        <v>5.4794520547945202</v>
      </c>
      <c r="N101" s="163">
        <v>6.2608527879606406</v>
      </c>
      <c r="P101" s="36">
        <v>33</v>
      </c>
      <c r="Q101" s="36">
        <v>501</v>
      </c>
      <c r="R101" s="188">
        <v>6.5868263473053901</v>
      </c>
      <c r="S101" s="188">
        <v>6.5868263473053901</v>
      </c>
    </row>
    <row r="102" spans="1:19" ht="17.25" thickTop="1" thickBot="1" x14ac:dyDescent="0.3">
      <c r="A102" s="186">
        <v>100</v>
      </c>
      <c r="B102" s="187">
        <v>2012</v>
      </c>
      <c r="C102" s="139" t="s">
        <v>51</v>
      </c>
      <c r="D102" s="21" t="s">
        <v>158</v>
      </c>
      <c r="E102" s="36">
        <v>59</v>
      </c>
      <c r="F102" s="36">
        <v>442</v>
      </c>
      <c r="G102" s="81">
        <v>13.348416289592761</v>
      </c>
      <c r="H102" s="36">
        <v>5</v>
      </c>
      <c r="I102" s="36">
        <v>188</v>
      </c>
      <c r="J102" s="81">
        <v>2.6595744680851063</v>
      </c>
      <c r="L102" s="188">
        <v>13.348416289592761</v>
      </c>
      <c r="M102" s="80">
        <v>2.6595744680851063</v>
      </c>
      <c r="N102" s="163">
        <v>8.0039953788389333</v>
      </c>
      <c r="P102" s="36">
        <v>64</v>
      </c>
      <c r="Q102" s="36">
        <v>630</v>
      </c>
      <c r="R102" s="188">
        <v>10.158730158730158</v>
      </c>
      <c r="S102" s="188">
        <v>10.158730158730158</v>
      </c>
    </row>
    <row r="103" spans="1:19" ht="17.25" thickTop="1" thickBot="1" x14ac:dyDescent="0.3">
      <c r="A103" s="186">
        <v>101</v>
      </c>
      <c r="B103" s="187">
        <v>2012</v>
      </c>
      <c r="C103" s="139" t="s">
        <v>88</v>
      </c>
      <c r="D103" s="21" t="s">
        <v>167</v>
      </c>
      <c r="E103" s="36">
        <v>54</v>
      </c>
      <c r="F103" s="36">
        <v>215</v>
      </c>
      <c r="G103" s="81">
        <v>25.116279069767444</v>
      </c>
      <c r="H103" s="36">
        <v>4</v>
      </c>
      <c r="I103" s="36">
        <v>144</v>
      </c>
      <c r="J103" s="81">
        <v>2.7777777777777777</v>
      </c>
      <c r="L103" s="188">
        <v>25.116279069767444</v>
      </c>
      <c r="M103" s="80">
        <v>2.7777777777777777</v>
      </c>
      <c r="N103" s="163">
        <v>13.947028423772611</v>
      </c>
      <c r="P103" s="36">
        <v>58</v>
      </c>
      <c r="Q103" s="36">
        <v>359</v>
      </c>
      <c r="R103" s="188">
        <v>16.15598885793872</v>
      </c>
      <c r="S103" s="188">
        <v>16.15598885793872</v>
      </c>
    </row>
    <row r="104" spans="1:19" ht="17.25" thickTop="1" thickBot="1" x14ac:dyDescent="0.3">
      <c r="A104" s="186">
        <v>102</v>
      </c>
      <c r="B104" s="187">
        <v>2012</v>
      </c>
      <c r="C104" s="139" t="s">
        <v>48</v>
      </c>
      <c r="D104" s="21" t="s">
        <v>167</v>
      </c>
      <c r="E104" s="36">
        <v>31</v>
      </c>
      <c r="F104" s="36">
        <v>313</v>
      </c>
      <c r="G104" s="81">
        <v>9.9041533546325873</v>
      </c>
      <c r="H104" s="36">
        <v>11</v>
      </c>
      <c r="I104" s="36">
        <v>389</v>
      </c>
      <c r="J104" s="81">
        <v>2.8277634961439588</v>
      </c>
      <c r="L104" s="188">
        <v>9.9041533546325873</v>
      </c>
      <c r="M104" s="80">
        <v>2.8277634961439588</v>
      </c>
      <c r="N104" s="163">
        <v>6.3659584253882731</v>
      </c>
      <c r="P104" s="36">
        <v>42</v>
      </c>
      <c r="Q104" s="36">
        <v>702</v>
      </c>
      <c r="R104" s="188">
        <v>5.982905982905983</v>
      </c>
      <c r="S104" s="188">
        <v>5.982905982905983</v>
      </c>
    </row>
    <row r="105" spans="1:19" ht="17.25" thickTop="1" thickBot="1" x14ac:dyDescent="0.3">
      <c r="A105" s="186">
        <v>103</v>
      </c>
      <c r="B105" s="187">
        <v>2012</v>
      </c>
      <c r="C105" s="139" t="s">
        <v>112</v>
      </c>
      <c r="D105" s="21" t="s">
        <v>153</v>
      </c>
      <c r="E105" s="36">
        <v>12</v>
      </c>
      <c r="F105" s="36">
        <v>297</v>
      </c>
      <c r="G105" s="81">
        <v>4.0404040404040407</v>
      </c>
      <c r="H105" s="36">
        <v>1</v>
      </c>
      <c r="I105" s="36">
        <v>110</v>
      </c>
      <c r="J105" s="81">
        <v>0.90909090909090906</v>
      </c>
      <c r="L105" s="188">
        <v>4.0404040404040407</v>
      </c>
      <c r="M105" s="80">
        <v>0.90909090909090906</v>
      </c>
      <c r="N105" s="163">
        <v>2.4747474747474749</v>
      </c>
      <c r="P105" s="36">
        <v>13</v>
      </c>
      <c r="Q105" s="36">
        <v>407</v>
      </c>
      <c r="R105" s="188">
        <v>3.1941031941031941</v>
      </c>
      <c r="S105" s="188">
        <v>3.1941031941031941</v>
      </c>
    </row>
    <row r="106" spans="1:19" ht="17.25" thickTop="1" thickBot="1" x14ac:dyDescent="0.3">
      <c r="A106" s="186">
        <v>104</v>
      </c>
      <c r="B106" s="187">
        <v>2012</v>
      </c>
      <c r="C106" s="139" t="s">
        <v>55</v>
      </c>
      <c r="D106" s="21" t="s">
        <v>157</v>
      </c>
      <c r="E106" s="36">
        <v>44</v>
      </c>
      <c r="F106" s="36">
        <v>612</v>
      </c>
      <c r="G106" s="81">
        <v>7.18954248366013</v>
      </c>
      <c r="H106" s="36">
        <v>1</v>
      </c>
      <c r="I106" s="36">
        <v>69</v>
      </c>
      <c r="J106" s="81">
        <v>1.4492753623188406</v>
      </c>
      <c r="L106" s="188">
        <v>7.18954248366013</v>
      </c>
      <c r="M106" s="80">
        <v>1.4492753623188406</v>
      </c>
      <c r="N106" s="163">
        <v>4.319408922989485</v>
      </c>
      <c r="P106" s="36">
        <v>45</v>
      </c>
      <c r="Q106" s="36">
        <v>681</v>
      </c>
      <c r="R106" s="188">
        <v>6.607929515418502</v>
      </c>
      <c r="S106" s="188">
        <v>6.607929515418502</v>
      </c>
    </row>
    <row r="107" spans="1:19" ht="17.25" thickTop="1" thickBot="1" x14ac:dyDescent="0.3">
      <c r="A107" s="186">
        <v>105</v>
      </c>
      <c r="B107" s="187">
        <v>2013</v>
      </c>
      <c r="C107" s="139" t="s">
        <v>67</v>
      </c>
      <c r="D107" s="21" t="s">
        <v>143</v>
      </c>
      <c r="E107" s="36">
        <v>15</v>
      </c>
      <c r="F107" s="36">
        <v>281</v>
      </c>
      <c r="G107" s="81">
        <v>5.3380782918149468</v>
      </c>
      <c r="H107" s="36">
        <v>8</v>
      </c>
      <c r="I107" s="36">
        <v>170</v>
      </c>
      <c r="J107" s="81">
        <v>4.7058823529411766</v>
      </c>
      <c r="L107" s="188">
        <v>5.3380782918149468</v>
      </c>
      <c r="M107" s="80">
        <v>4.7058823529411766</v>
      </c>
      <c r="N107" s="163">
        <v>5.0219803223780612</v>
      </c>
      <c r="P107" s="36">
        <v>23</v>
      </c>
      <c r="Q107" s="36">
        <v>451</v>
      </c>
      <c r="R107" s="188">
        <v>5.0997782705099777</v>
      </c>
      <c r="S107" s="188">
        <v>5.0997782705099777</v>
      </c>
    </row>
    <row r="108" spans="1:19" ht="17.25" thickTop="1" thickBot="1" x14ac:dyDescent="0.3">
      <c r="A108" s="186">
        <v>106</v>
      </c>
      <c r="B108" s="187">
        <v>2013</v>
      </c>
      <c r="C108" s="139" t="s">
        <v>34</v>
      </c>
      <c r="D108" s="21" t="s">
        <v>148</v>
      </c>
      <c r="E108" s="36">
        <v>15</v>
      </c>
      <c r="F108" s="36">
        <v>230</v>
      </c>
      <c r="G108" s="81">
        <v>6.5217391304347823</v>
      </c>
      <c r="H108" s="36">
        <v>0</v>
      </c>
      <c r="I108" s="36"/>
      <c r="J108" s="81">
        <v>0</v>
      </c>
      <c r="L108" s="188">
        <v>6.5217391304347823</v>
      </c>
      <c r="M108" s="80">
        <v>0</v>
      </c>
      <c r="N108" s="163">
        <v>6.5217391304347823</v>
      </c>
      <c r="P108" s="36">
        <v>15</v>
      </c>
      <c r="Q108" s="36">
        <v>230</v>
      </c>
      <c r="R108" s="188">
        <v>6.5217391304347823</v>
      </c>
      <c r="S108" s="188">
        <v>6.5217391304347823</v>
      </c>
    </row>
    <row r="109" spans="1:19" ht="17.25" thickTop="1" thickBot="1" x14ac:dyDescent="0.3">
      <c r="A109" s="186">
        <v>107</v>
      </c>
      <c r="B109" s="187">
        <v>2013</v>
      </c>
      <c r="C109" s="139" t="s">
        <v>103</v>
      </c>
      <c r="D109" s="21" t="s">
        <v>148</v>
      </c>
      <c r="E109" s="36">
        <v>43</v>
      </c>
      <c r="F109" s="36">
        <v>287</v>
      </c>
      <c r="G109" s="81">
        <v>14.982578397212542</v>
      </c>
      <c r="H109" s="36">
        <v>0</v>
      </c>
      <c r="I109" s="36"/>
      <c r="J109" s="81">
        <v>0</v>
      </c>
      <c r="L109" s="188">
        <v>14.982578397212542</v>
      </c>
      <c r="M109" s="80">
        <v>0</v>
      </c>
      <c r="N109" s="163">
        <v>14.982578397212542</v>
      </c>
      <c r="P109" s="36">
        <v>43</v>
      </c>
      <c r="Q109" s="36">
        <v>287</v>
      </c>
      <c r="R109" s="188">
        <v>14.982578397212542</v>
      </c>
      <c r="S109" s="188">
        <v>14.982578397212542</v>
      </c>
    </row>
    <row r="110" spans="1:19" ht="17.25" thickTop="1" thickBot="1" x14ac:dyDescent="0.3">
      <c r="A110" s="186">
        <v>108</v>
      </c>
      <c r="B110" s="187">
        <v>2013</v>
      </c>
      <c r="C110" s="139" t="s">
        <v>39</v>
      </c>
      <c r="D110" s="21" t="s">
        <v>139</v>
      </c>
      <c r="E110" s="36">
        <v>5</v>
      </c>
      <c r="F110" s="36">
        <v>338</v>
      </c>
      <c r="G110" s="81">
        <v>1.4792899408284024</v>
      </c>
      <c r="H110" s="36">
        <v>2</v>
      </c>
      <c r="I110" s="36">
        <v>109</v>
      </c>
      <c r="J110" s="81">
        <v>1.834862385321101</v>
      </c>
      <c r="L110" s="188">
        <v>1.4792899408284024</v>
      </c>
      <c r="M110" s="80">
        <v>1.834862385321101</v>
      </c>
      <c r="N110" s="163">
        <v>1.6570761630747517</v>
      </c>
      <c r="P110" s="36">
        <v>7</v>
      </c>
      <c r="Q110" s="36">
        <v>447</v>
      </c>
      <c r="R110" s="188">
        <v>1.5659955257270695</v>
      </c>
      <c r="S110" s="188">
        <v>1.5659955257270695</v>
      </c>
    </row>
    <row r="111" spans="1:19" ht="17.25" thickTop="1" thickBot="1" x14ac:dyDescent="0.3">
      <c r="A111" s="186">
        <v>109</v>
      </c>
      <c r="B111" s="187">
        <v>2013</v>
      </c>
      <c r="C111" s="139" t="s">
        <v>29</v>
      </c>
      <c r="D111" s="21" t="s">
        <v>138</v>
      </c>
      <c r="E111" s="36">
        <v>24</v>
      </c>
      <c r="F111" s="36">
        <v>577</v>
      </c>
      <c r="G111" s="81">
        <v>4.1594454072790299</v>
      </c>
      <c r="H111" s="36">
        <v>4</v>
      </c>
      <c r="I111" s="36">
        <v>114</v>
      </c>
      <c r="J111" s="81">
        <v>3.5087719298245612</v>
      </c>
      <c r="L111" s="188">
        <v>4.1594454072790299</v>
      </c>
      <c r="M111" s="80">
        <v>3.5087719298245612</v>
      </c>
      <c r="N111" s="163">
        <v>3.8341086685517958</v>
      </c>
      <c r="P111" s="36">
        <v>28</v>
      </c>
      <c r="Q111" s="36">
        <v>691</v>
      </c>
      <c r="R111" s="188">
        <v>4.0520984081041966</v>
      </c>
      <c r="S111" s="188">
        <v>4.0520984081041966</v>
      </c>
    </row>
    <row r="112" spans="1:19" ht="17.25" thickTop="1" thickBot="1" x14ac:dyDescent="0.3">
      <c r="A112" s="186">
        <v>110</v>
      </c>
      <c r="B112" s="187">
        <v>2014</v>
      </c>
      <c r="C112" s="139" t="s">
        <v>7</v>
      </c>
      <c r="D112" s="21" t="s">
        <v>140</v>
      </c>
      <c r="E112" s="36">
        <v>55</v>
      </c>
      <c r="F112" s="36">
        <v>165</v>
      </c>
      <c r="G112" s="81">
        <v>33.333333333333329</v>
      </c>
      <c r="H112" s="36">
        <v>5</v>
      </c>
      <c r="I112" s="36">
        <v>88</v>
      </c>
      <c r="J112" s="81">
        <v>5.6818181818181817</v>
      </c>
      <c r="L112" s="188">
        <v>33.333333333333329</v>
      </c>
      <c r="M112" s="80">
        <v>5.6818181818181817</v>
      </c>
      <c r="N112" s="163">
        <v>19.507575757575754</v>
      </c>
      <c r="P112" s="36">
        <v>60</v>
      </c>
      <c r="Q112" s="36">
        <v>253</v>
      </c>
      <c r="R112" s="188">
        <v>23.715415019762844</v>
      </c>
      <c r="S112" s="188">
        <v>23.715415019762844</v>
      </c>
    </row>
    <row r="113" spans="1:19" ht="17.25" thickTop="1" thickBot="1" x14ac:dyDescent="0.3">
      <c r="A113" s="186">
        <v>111</v>
      </c>
      <c r="B113" s="187">
        <v>2014</v>
      </c>
      <c r="C113" s="139" t="s">
        <v>110</v>
      </c>
      <c r="D113" s="21" t="s">
        <v>168</v>
      </c>
      <c r="E113" s="36">
        <v>11</v>
      </c>
      <c r="F113" s="36">
        <v>227</v>
      </c>
      <c r="G113" s="81">
        <v>4.8458149779735686</v>
      </c>
      <c r="H113" s="36">
        <v>0</v>
      </c>
      <c r="I113" s="36"/>
      <c r="J113" s="81">
        <v>0</v>
      </c>
      <c r="L113" s="188">
        <v>4.8458149779735686</v>
      </c>
      <c r="M113" s="80">
        <v>0</v>
      </c>
      <c r="N113" s="163">
        <v>4.8458149779735686</v>
      </c>
      <c r="P113" s="36">
        <v>11</v>
      </c>
      <c r="Q113" s="36">
        <v>227</v>
      </c>
      <c r="R113" s="188">
        <v>4.8458149779735686</v>
      </c>
      <c r="S113" s="188">
        <v>4.8458149779735686</v>
      </c>
    </row>
    <row r="114" spans="1:19" ht="17.25" thickTop="1" thickBot="1" x14ac:dyDescent="0.3">
      <c r="A114" s="186">
        <v>112</v>
      </c>
      <c r="B114" s="187">
        <v>2014</v>
      </c>
      <c r="C114" s="139" t="s">
        <v>16</v>
      </c>
      <c r="D114" s="22" t="s">
        <v>146</v>
      </c>
      <c r="E114" s="36">
        <v>6</v>
      </c>
      <c r="F114" s="36">
        <v>57</v>
      </c>
      <c r="G114" s="81">
        <v>10.526315789473683</v>
      </c>
      <c r="H114" s="36">
        <v>2</v>
      </c>
      <c r="I114" s="36">
        <v>34</v>
      </c>
      <c r="J114" s="81">
        <v>5.8823529411764701</v>
      </c>
      <c r="L114" s="188">
        <v>10.526315789473683</v>
      </c>
      <c r="M114" s="80">
        <v>5.8823529411764701</v>
      </c>
      <c r="N114" s="163">
        <v>8.2043343653250762</v>
      </c>
      <c r="P114" s="36">
        <v>8</v>
      </c>
      <c r="Q114" s="36">
        <v>91</v>
      </c>
      <c r="R114" s="188">
        <v>8.791208791208792</v>
      </c>
      <c r="S114" s="188">
        <v>8.791208791208792</v>
      </c>
    </row>
    <row r="115" spans="1:19" ht="17.25" thickTop="1" thickBot="1" x14ac:dyDescent="0.3">
      <c r="A115" s="186">
        <v>113</v>
      </c>
      <c r="B115" s="187">
        <v>2016</v>
      </c>
      <c r="C115" s="139" t="s">
        <v>74</v>
      </c>
      <c r="D115" s="21" t="s">
        <v>143</v>
      </c>
      <c r="E115" s="36">
        <v>0</v>
      </c>
      <c r="F115" s="36"/>
      <c r="G115" s="81">
        <v>0</v>
      </c>
      <c r="H115" s="36">
        <v>0</v>
      </c>
      <c r="I115" s="36"/>
      <c r="J115" s="81">
        <v>0</v>
      </c>
      <c r="L115" s="188">
        <v>0</v>
      </c>
      <c r="M115" s="80">
        <v>0</v>
      </c>
      <c r="N115" s="163" t="e">
        <v>#DIV/0!</v>
      </c>
      <c r="P115" s="36">
        <v>0</v>
      </c>
      <c r="Q115" s="36">
        <v>0</v>
      </c>
      <c r="R115" s="188" t="e">
        <v>#DIV/0!</v>
      </c>
      <c r="S115" s="188" t="e">
        <v>#DIV/0!</v>
      </c>
    </row>
    <row r="116" spans="1:19" ht="17.25" thickTop="1" thickBot="1" x14ac:dyDescent="0.3">
      <c r="A116" s="186">
        <v>114</v>
      </c>
      <c r="B116" s="187">
        <v>2016</v>
      </c>
      <c r="C116" s="139" t="s">
        <v>56</v>
      </c>
      <c r="D116" s="22" t="s">
        <v>141</v>
      </c>
      <c r="E116" s="36">
        <v>18</v>
      </c>
      <c r="F116" s="36">
        <v>234</v>
      </c>
      <c r="G116" s="81">
        <v>7.6923076923076925</v>
      </c>
      <c r="H116" s="36">
        <v>9</v>
      </c>
      <c r="I116" s="36">
        <v>157</v>
      </c>
      <c r="J116" s="81">
        <v>5.7324840764331215</v>
      </c>
      <c r="L116" s="188">
        <v>7.6923076923076925</v>
      </c>
      <c r="M116" s="80">
        <v>5.7324840764331215</v>
      </c>
      <c r="N116" s="163">
        <v>6.712395884370407</v>
      </c>
      <c r="P116" s="36">
        <v>27</v>
      </c>
      <c r="Q116" s="36">
        <v>391</v>
      </c>
      <c r="R116" s="188">
        <v>6.9053708439897692</v>
      </c>
      <c r="S116" s="188">
        <v>6.9053708439897692</v>
      </c>
    </row>
    <row r="117" spans="1:19" ht="17.25" thickTop="1" thickBot="1" x14ac:dyDescent="0.3">
      <c r="A117" s="186">
        <v>115</v>
      </c>
      <c r="B117" s="187">
        <v>2016</v>
      </c>
      <c r="C117" s="139" t="s">
        <v>70</v>
      </c>
      <c r="D117" s="21" t="s">
        <v>159</v>
      </c>
      <c r="E117" s="36">
        <v>15</v>
      </c>
      <c r="F117" s="36">
        <v>190</v>
      </c>
      <c r="G117" s="81">
        <v>7.8947368421052628</v>
      </c>
      <c r="H117" s="36">
        <v>0</v>
      </c>
      <c r="I117" s="36"/>
      <c r="J117" s="81">
        <v>0</v>
      </c>
      <c r="L117" s="188">
        <v>7.8947368421052628</v>
      </c>
      <c r="M117" s="80">
        <v>0</v>
      </c>
      <c r="N117" s="163">
        <v>7.8947368421052628</v>
      </c>
      <c r="P117" s="36">
        <v>15</v>
      </c>
      <c r="Q117" s="36">
        <v>190</v>
      </c>
      <c r="R117" s="188">
        <v>7.8947368421052628</v>
      </c>
      <c r="S117" s="188">
        <v>7.8947368421052628</v>
      </c>
    </row>
    <row r="118" spans="1:19" ht="17.25" thickTop="1" thickBot="1" x14ac:dyDescent="0.3">
      <c r="A118" s="186">
        <v>116</v>
      </c>
      <c r="B118" s="187">
        <v>2017</v>
      </c>
      <c r="C118" s="139" t="s">
        <v>21</v>
      </c>
      <c r="D118" s="21" t="s">
        <v>143</v>
      </c>
      <c r="E118" s="36">
        <v>8</v>
      </c>
      <c r="F118" s="36">
        <v>259</v>
      </c>
      <c r="G118" s="81">
        <v>3.0888030888030888</v>
      </c>
      <c r="H118" s="36">
        <v>1</v>
      </c>
      <c r="I118" s="36">
        <v>34</v>
      </c>
      <c r="J118" s="81">
        <v>2.9411764705882351</v>
      </c>
      <c r="L118" s="188">
        <v>3.0888030888030888</v>
      </c>
      <c r="M118" s="80">
        <v>2.9411764705882351</v>
      </c>
      <c r="N118" s="163">
        <v>3.0149897796956617</v>
      </c>
      <c r="P118" s="36">
        <v>9</v>
      </c>
      <c r="Q118" s="36">
        <v>293</v>
      </c>
      <c r="R118" s="188">
        <v>3.0716723549488054</v>
      </c>
      <c r="S118" s="188">
        <v>3.0716723549488054</v>
      </c>
    </row>
    <row r="119" spans="1:19" ht="17.25" thickTop="1" thickBot="1" x14ac:dyDescent="0.3">
      <c r="A119" s="186">
        <v>117</v>
      </c>
      <c r="B119" s="187">
        <v>2017</v>
      </c>
      <c r="C119" s="139" t="s">
        <v>15</v>
      </c>
      <c r="D119" s="21" t="s">
        <v>149</v>
      </c>
      <c r="E119" s="36">
        <v>49</v>
      </c>
      <c r="F119" s="36">
        <v>225</v>
      </c>
      <c r="G119" s="81">
        <v>21.777777777777775</v>
      </c>
      <c r="H119" s="36">
        <v>0</v>
      </c>
      <c r="I119" s="36">
        <v>0</v>
      </c>
      <c r="J119" s="81">
        <v>0</v>
      </c>
      <c r="L119" s="188">
        <v>21.777777777777775</v>
      </c>
      <c r="M119" s="80">
        <v>0</v>
      </c>
      <c r="N119" s="163">
        <v>21.777777777777775</v>
      </c>
      <c r="P119" s="36">
        <v>49</v>
      </c>
      <c r="Q119" s="36">
        <v>225</v>
      </c>
      <c r="R119" s="188">
        <v>21.777777777777775</v>
      </c>
      <c r="S119" s="188">
        <v>21.777777777777775</v>
      </c>
    </row>
    <row r="120" spans="1:19" ht="17.25" thickTop="1" thickBot="1" x14ac:dyDescent="0.3">
      <c r="A120" s="186" t="s">
        <v>444</v>
      </c>
      <c r="B120" s="187">
        <v>2018</v>
      </c>
      <c r="C120" s="139" t="s">
        <v>445</v>
      </c>
      <c r="D120" s="21" t="s">
        <v>137</v>
      </c>
      <c r="E120" s="36">
        <v>28</v>
      </c>
      <c r="F120" s="36">
        <v>199</v>
      </c>
      <c r="G120" s="81">
        <v>14.07035175879397</v>
      </c>
      <c r="H120" s="36">
        <v>0</v>
      </c>
      <c r="I120" s="36">
        <v>0</v>
      </c>
      <c r="J120" s="81">
        <v>0</v>
      </c>
      <c r="L120" s="188">
        <v>14.07035175879397</v>
      </c>
      <c r="M120" s="80">
        <v>0</v>
      </c>
      <c r="N120" s="163">
        <v>14.07035175879397</v>
      </c>
      <c r="P120" s="36">
        <v>28</v>
      </c>
      <c r="Q120" s="36">
        <v>199</v>
      </c>
      <c r="R120" s="188">
        <v>14.07035175879397</v>
      </c>
      <c r="S120" s="188">
        <v>14.07035175879397</v>
      </c>
    </row>
    <row r="121" spans="1:19" ht="17.25" thickTop="1" thickBot="1" x14ac:dyDescent="0.3">
      <c r="A121" s="186" t="s">
        <v>446</v>
      </c>
      <c r="B121" s="187">
        <v>2018</v>
      </c>
      <c r="C121" s="139" t="s">
        <v>447</v>
      </c>
      <c r="D121" s="21" t="s">
        <v>163</v>
      </c>
      <c r="E121" s="36">
        <v>8</v>
      </c>
      <c r="F121" s="36">
        <v>85</v>
      </c>
      <c r="G121" s="81">
        <v>9.4117647058823533</v>
      </c>
      <c r="H121" s="36">
        <v>0</v>
      </c>
      <c r="I121" s="36">
        <v>0</v>
      </c>
      <c r="J121" s="81">
        <v>0</v>
      </c>
      <c r="L121" s="188">
        <v>9.4117647058823533</v>
      </c>
      <c r="M121" s="80">
        <v>0</v>
      </c>
      <c r="N121" s="163">
        <v>9.4117647058823533</v>
      </c>
      <c r="P121" s="36">
        <v>8</v>
      </c>
      <c r="Q121" s="36">
        <v>85</v>
      </c>
      <c r="R121" s="188">
        <v>9.4117647058823533</v>
      </c>
      <c r="S121" s="188">
        <v>9.4117647058823533</v>
      </c>
    </row>
    <row r="122" spans="1:19" ht="17.25" thickTop="1" thickBot="1" x14ac:dyDescent="0.3">
      <c r="C122" s="192" t="s">
        <v>169</v>
      </c>
      <c r="D122" s="192"/>
      <c r="E122" s="75">
        <v>11591</v>
      </c>
      <c r="F122" s="75">
        <v>127455</v>
      </c>
      <c r="G122" s="164">
        <v>9.0941901063120323</v>
      </c>
      <c r="H122" s="75">
        <v>2232</v>
      </c>
      <c r="I122" s="75">
        <v>54172</v>
      </c>
      <c r="J122" s="164">
        <v>4.1202097024292987</v>
      </c>
      <c r="L122" s="163">
        <v>9.0941901063120323</v>
      </c>
      <c r="M122" s="163">
        <v>4.1202097024292987</v>
      </c>
      <c r="N122" s="163">
        <v>6.6071999043706651</v>
      </c>
      <c r="P122" s="205">
        <v>13823</v>
      </c>
      <c r="Q122" s="205">
        <v>181627</v>
      </c>
      <c r="R122" s="200">
        <v>7.6106526012101732</v>
      </c>
      <c r="S122" s="200">
        <v>7.6106526012101732</v>
      </c>
    </row>
    <row r="123" spans="1:19" ht="15.75" thickTop="1" x14ac:dyDescent="0.25"/>
  </sheetData>
  <mergeCells count="2">
    <mergeCell ref="E1:G1"/>
    <mergeCell ref="H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9">
    <tabColor theme="5" tint="-0.249977111117893"/>
  </sheetPr>
  <dimension ref="A1:AA134"/>
  <sheetViews>
    <sheetView showGridLines="0" view="pageBreakPreview" zoomScaleNormal="90" zoomScaleSheetLayoutView="100" workbookViewId="0">
      <pane xSplit="3" ySplit="2" topLeftCell="D3" activePane="bottomRight" state="frozen"/>
      <selection activeCell="H6" sqref="H6"/>
      <selection pane="topRight" activeCell="H6" sqref="H6"/>
      <selection pane="bottomLeft" activeCell="H6" sqref="H6"/>
      <selection pane="bottomRight" activeCell="A2" sqref="A2"/>
    </sheetView>
  </sheetViews>
  <sheetFormatPr baseColWidth="10" defaultColWidth="11.42578125" defaultRowHeight="12" x14ac:dyDescent="0.2"/>
  <cols>
    <col min="1" max="1" width="5.140625" style="2" customWidth="1"/>
    <col min="2" max="2" width="8.7109375" style="2" customWidth="1"/>
    <col min="3" max="3" width="66.5703125" style="2" customWidth="1"/>
    <col min="4" max="4" width="16.42578125" style="2" customWidth="1"/>
    <col min="5" max="6" width="13.7109375" style="2" customWidth="1"/>
    <col min="7" max="7" width="14.28515625" style="2" customWidth="1"/>
    <col min="8" max="9" width="18.42578125" style="2" bestFit="1" customWidth="1"/>
    <col min="10" max="16384" width="11.42578125" style="2"/>
  </cols>
  <sheetData>
    <row r="1" spans="1:27" ht="22.5" customHeight="1" thickBot="1" x14ac:dyDescent="0.25">
      <c r="A1" s="170" t="s">
        <v>701</v>
      </c>
      <c r="B1" s="170"/>
      <c r="C1" s="170"/>
      <c r="D1" s="170"/>
      <c r="E1" s="170"/>
      <c r="F1" s="170"/>
      <c r="G1" s="170"/>
      <c r="H1" s="1"/>
      <c r="I1" s="1"/>
    </row>
    <row r="2" spans="1:27" ht="61.5" thickTop="1" thickBot="1" x14ac:dyDescent="0.25">
      <c r="A2" s="3" t="s">
        <v>3</v>
      </c>
      <c r="B2" s="3" t="s">
        <v>4</v>
      </c>
      <c r="C2" s="3" t="s">
        <v>5</v>
      </c>
      <c r="D2" s="27" t="s">
        <v>182</v>
      </c>
      <c r="E2" s="28"/>
      <c r="F2" s="29" t="s">
        <v>183</v>
      </c>
      <c r="G2" s="28" t="s">
        <v>184</v>
      </c>
    </row>
    <row r="3" spans="1:27" ht="13.5" thickTop="1" x14ac:dyDescent="0.2">
      <c r="A3" s="10">
        <v>1</v>
      </c>
      <c r="B3" s="11">
        <v>1991</v>
      </c>
      <c r="C3" s="9" t="s">
        <v>81</v>
      </c>
      <c r="D3" s="6">
        <f>+'Ind. 04 '!L3</f>
        <v>5.7128663686040735</v>
      </c>
      <c r="E3" s="155" t="e">
        <f>+'Ind. 04 '!#REF!</f>
        <v>#REF!</v>
      </c>
      <c r="F3" s="6">
        <f>+'Ind. 04 '!M3</f>
        <v>2.6919242273180455</v>
      </c>
      <c r="G3" s="6">
        <f>+'Ind. 04 '!N3</f>
        <v>4.2023952979610595</v>
      </c>
      <c r="H3" s="8" t="e">
        <f>+E6-E3</f>
        <v>#REF!</v>
      </c>
      <c r="I3" s="7" t="e">
        <f>+H3/3</f>
        <v>#REF!</v>
      </c>
      <c r="J3" s="8"/>
    </row>
    <row r="4" spans="1:27" ht="12.75" x14ac:dyDescent="0.2">
      <c r="A4" s="4">
        <v>2</v>
      </c>
      <c r="B4" s="5">
        <v>1991</v>
      </c>
      <c r="C4" s="9" t="s">
        <v>23</v>
      </c>
      <c r="D4" s="6">
        <f>+'Ind. 04 '!L4</f>
        <v>0.18808777429467086</v>
      </c>
      <c r="E4" s="149" t="e">
        <f>+'Ind. 04 '!#REF!</f>
        <v>#REF!</v>
      </c>
      <c r="F4" s="6">
        <f>+'Ind. 04 '!M4</f>
        <v>0</v>
      </c>
      <c r="G4" s="6">
        <f>+'Ind. 04 '!N4</f>
        <v>0.18808777429467086</v>
      </c>
      <c r="H4" s="7"/>
      <c r="I4" s="7"/>
      <c r="J4" s="8"/>
    </row>
    <row r="5" spans="1:27" ht="12.75" x14ac:dyDescent="0.2">
      <c r="A5" s="10">
        <v>3</v>
      </c>
      <c r="B5" s="11">
        <v>1991</v>
      </c>
      <c r="C5" s="9" t="s">
        <v>91</v>
      </c>
      <c r="D5" s="6">
        <f>+'Ind. 04 '!L5</f>
        <v>10.974155069582505</v>
      </c>
      <c r="E5" s="149" t="e">
        <f>+'Ind. 04 '!#REF!</f>
        <v>#REF!</v>
      </c>
      <c r="F5" s="6">
        <f>+'Ind. 04 '!M5</f>
        <v>3.8668098818474759</v>
      </c>
      <c r="G5" s="6">
        <f>+'Ind. 04 '!N5</f>
        <v>7.4204824757149908</v>
      </c>
      <c r="H5" s="34" t="e">
        <f>+E3</f>
        <v>#REF!</v>
      </c>
      <c r="I5" s="34" t="e">
        <f>+H5+I3</f>
        <v>#REF!</v>
      </c>
      <c r="J5" s="8" t="s">
        <v>187</v>
      </c>
    </row>
    <row r="6" spans="1:27" ht="13.5" thickBot="1" x14ac:dyDescent="0.25">
      <c r="A6" s="4">
        <v>4</v>
      </c>
      <c r="B6" s="5">
        <v>1994</v>
      </c>
      <c r="C6" s="9" t="s">
        <v>19</v>
      </c>
      <c r="D6" s="6">
        <f>+'Ind. 04 '!L6</f>
        <v>10.438024231127679</v>
      </c>
      <c r="E6" s="149" t="e">
        <f>+'Ind. 04 '!#REF!</f>
        <v>#REF!</v>
      </c>
      <c r="F6" s="6">
        <f>+'Ind. 04 '!M6</f>
        <v>2.5714285714285712</v>
      </c>
      <c r="G6" s="6">
        <f>+'Ind. 04 '!N6</f>
        <v>6.5047264012781252</v>
      </c>
      <c r="H6" s="34" t="e">
        <f>+I5</f>
        <v>#REF!</v>
      </c>
      <c r="I6" s="34" t="e">
        <f>+H6+I3</f>
        <v>#REF!</v>
      </c>
      <c r="J6" s="8" t="s">
        <v>186</v>
      </c>
    </row>
    <row r="7" spans="1:27" s="16" customFormat="1" ht="16.5" thickTop="1" thickBot="1" x14ac:dyDescent="0.3">
      <c r="A7" s="10">
        <v>5</v>
      </c>
      <c r="B7" s="141">
        <v>1994</v>
      </c>
      <c r="C7" s="9" t="s">
        <v>33</v>
      </c>
      <c r="D7" s="6">
        <f>+'Ind. 04 '!L7</f>
        <v>10.651247717589776</v>
      </c>
      <c r="E7" s="156" t="e">
        <f>+'Ind. 04 '!#REF!</f>
        <v>#REF!</v>
      </c>
      <c r="F7" s="6">
        <f>+'Ind. 04 '!M7</f>
        <v>3.8696537678207736</v>
      </c>
      <c r="G7" s="6">
        <f>+'Ind. 04 '!N7</f>
        <v>7.2604507427052747</v>
      </c>
      <c r="H7" s="15"/>
      <c r="I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3.5" thickTop="1" x14ac:dyDescent="0.2">
      <c r="A8" s="4">
        <v>6</v>
      </c>
      <c r="B8" s="5">
        <v>1994</v>
      </c>
      <c r="C8" s="9" t="s">
        <v>41</v>
      </c>
      <c r="D8" s="6">
        <f>+'Ind. 04 '!L8</f>
        <v>5.3457106274007682</v>
      </c>
      <c r="E8" s="149" t="e">
        <f>+'Ind. 04 '!#REF!</f>
        <v>#REF!</v>
      </c>
      <c r="F8" s="6">
        <f>+'Ind. 04 '!M8</f>
        <v>2.147239263803681</v>
      </c>
      <c r="G8" s="6">
        <f>+'Ind. 04 '!N8</f>
        <v>3.7464749456022246</v>
      </c>
      <c r="H8" s="34" t="e">
        <f>+I6</f>
        <v>#REF!</v>
      </c>
      <c r="I8" s="34" t="e">
        <f>+H8+I3</f>
        <v>#REF!</v>
      </c>
      <c r="J8" s="8" t="s">
        <v>185</v>
      </c>
    </row>
    <row r="9" spans="1:27" ht="12.75" x14ac:dyDescent="0.2">
      <c r="A9" s="10">
        <v>7</v>
      </c>
      <c r="B9" s="11">
        <v>1994</v>
      </c>
      <c r="C9" s="9" t="s">
        <v>66</v>
      </c>
      <c r="D9" s="6">
        <f>+'Ind. 04 '!L9</f>
        <v>7.1260306242638407</v>
      </c>
      <c r="E9" s="149" t="e">
        <f>+'Ind. 04 '!#REF!</f>
        <v>#REF!</v>
      </c>
      <c r="F9" s="6">
        <f>+'Ind. 04 '!M9</f>
        <v>3.7593984962406015</v>
      </c>
      <c r="G9" s="6">
        <f>+'Ind. 04 '!N9</f>
        <v>5.4427145602522211</v>
      </c>
      <c r="H9" s="7"/>
      <c r="I9" s="7"/>
    </row>
    <row r="10" spans="1:27" ht="12.75" x14ac:dyDescent="0.2">
      <c r="A10" s="4">
        <v>8</v>
      </c>
      <c r="B10" s="5">
        <v>1995</v>
      </c>
      <c r="C10" s="9" t="s">
        <v>47</v>
      </c>
      <c r="D10" s="6">
        <f>+'Ind. 04 '!L10</f>
        <v>6.1557030778515394</v>
      </c>
      <c r="E10" s="149" t="e">
        <f>+'Ind. 04 '!#REF!</f>
        <v>#REF!</v>
      </c>
      <c r="F10" s="6">
        <f>+'Ind. 04 '!M10</f>
        <v>1.809954751131222</v>
      </c>
      <c r="G10" s="6">
        <f>+'Ind. 04 '!N10</f>
        <v>3.9828289144913809</v>
      </c>
      <c r="J10" s="8"/>
    </row>
    <row r="11" spans="1:27" ht="12.75" x14ac:dyDescent="0.2">
      <c r="A11" s="10">
        <v>9</v>
      </c>
      <c r="B11" s="11">
        <v>1995</v>
      </c>
      <c r="C11" s="9" t="s">
        <v>20</v>
      </c>
      <c r="D11" s="6">
        <f>+'Ind. 04 '!L11</f>
        <v>1.4671634839310665</v>
      </c>
      <c r="E11" s="149" t="e">
        <f>+'Ind. 04 '!#REF!</f>
        <v>#REF!</v>
      </c>
      <c r="F11" s="6">
        <f>+'Ind. 04 '!M11</f>
        <v>0.62678062678062674</v>
      </c>
      <c r="G11" s="6">
        <f>+'Ind. 04 '!N11</f>
        <v>1.0469720553558466</v>
      </c>
      <c r="J11" s="8"/>
    </row>
    <row r="12" spans="1:27" ht="12.75" x14ac:dyDescent="0.2">
      <c r="A12" s="4">
        <v>10</v>
      </c>
      <c r="B12" s="5">
        <v>1995</v>
      </c>
      <c r="C12" s="9" t="s">
        <v>99</v>
      </c>
      <c r="D12" s="6">
        <f>+'Ind. 04 '!L12</f>
        <v>13.064516129032258</v>
      </c>
      <c r="E12" s="149" t="e">
        <f>+'Ind. 04 '!#REF!</f>
        <v>#REF!</v>
      </c>
      <c r="F12" s="6">
        <f>+'Ind. 04 '!M12</f>
        <v>1.9211324570273005</v>
      </c>
      <c r="G12" s="6">
        <f>+'Ind. 04 '!N12</f>
        <v>7.4928242930297788</v>
      </c>
      <c r="J12" s="8"/>
    </row>
    <row r="13" spans="1:27" ht="12.75" x14ac:dyDescent="0.2">
      <c r="A13" s="10">
        <v>11</v>
      </c>
      <c r="B13" s="11">
        <v>1996</v>
      </c>
      <c r="C13" s="9" t="s">
        <v>46</v>
      </c>
      <c r="D13" s="6">
        <f>+'Ind. 04 '!L13</f>
        <v>7.9839172889144177</v>
      </c>
      <c r="E13" s="149" t="e">
        <f>+'Ind. 04 '!#REF!</f>
        <v>#REF!</v>
      </c>
      <c r="F13" s="6">
        <f>+'Ind. 04 '!M13</f>
        <v>1.9337016574585635</v>
      </c>
      <c r="G13" s="6">
        <f>+'Ind. 04 '!N13</f>
        <v>4.9588094731864905</v>
      </c>
      <c r="I13" s="32"/>
      <c r="J13" s="32"/>
      <c r="K13" s="32"/>
    </row>
    <row r="14" spans="1:27" ht="12.75" x14ac:dyDescent="0.2">
      <c r="A14" s="4">
        <v>12</v>
      </c>
      <c r="B14" s="5">
        <v>1996</v>
      </c>
      <c r="C14" s="9" t="s">
        <v>123</v>
      </c>
      <c r="D14" s="6">
        <f>+'Ind. 04 '!L14</f>
        <v>10.492957746478874</v>
      </c>
      <c r="E14" s="149" t="e">
        <f>+'Ind. 04 '!#REF!</f>
        <v>#REF!</v>
      </c>
      <c r="F14" s="6">
        <f>+'Ind. 04 '!M14</f>
        <v>6.9491525423728815</v>
      </c>
      <c r="G14" s="6">
        <f>+'Ind. 04 '!N14</f>
        <v>8.7210551444258773</v>
      </c>
      <c r="J14" s="8"/>
    </row>
    <row r="15" spans="1:27" ht="12.75" x14ac:dyDescent="0.2">
      <c r="A15" s="10">
        <v>13</v>
      </c>
      <c r="B15" s="11">
        <v>1996</v>
      </c>
      <c r="C15" s="9" t="s">
        <v>13</v>
      </c>
      <c r="D15" s="6">
        <f>+'Ind. 04 '!L15</f>
        <v>11.064543168482817</v>
      </c>
      <c r="E15" s="149" t="e">
        <f>+'Ind. 04 '!#REF!</f>
        <v>#REF!</v>
      </c>
      <c r="F15" s="6">
        <f>+'Ind. 04 '!M15</f>
        <v>3.79746835443038</v>
      </c>
      <c r="G15" s="6">
        <f>+'Ind. 04 '!N15</f>
        <v>7.431005761456599</v>
      </c>
      <c r="J15" s="8"/>
    </row>
    <row r="16" spans="1:27" ht="12.75" x14ac:dyDescent="0.2">
      <c r="A16" s="4">
        <v>14</v>
      </c>
      <c r="B16" s="5">
        <v>1996</v>
      </c>
      <c r="C16" s="9" t="s">
        <v>8</v>
      </c>
      <c r="D16" s="6">
        <f>+'Ind. 04 '!L16</f>
        <v>6.3183475091130008</v>
      </c>
      <c r="E16" s="149" t="e">
        <f>+'Ind. 04 '!#REF!</f>
        <v>#REF!</v>
      </c>
      <c r="F16" s="6">
        <f>+'Ind. 04 '!M16</f>
        <v>6.7335243553008599</v>
      </c>
      <c r="G16" s="6">
        <f>+'Ind. 04 '!N16</f>
        <v>6.5259359322069308</v>
      </c>
      <c r="J16" s="8"/>
    </row>
    <row r="17" spans="1:10" ht="12.75" x14ac:dyDescent="0.2">
      <c r="A17" s="10">
        <v>15</v>
      </c>
      <c r="B17" s="11">
        <v>1996</v>
      </c>
      <c r="C17" s="9" t="s">
        <v>76</v>
      </c>
      <c r="D17" s="6">
        <f>+'Ind. 04 '!L17</f>
        <v>7.386814932486101</v>
      </c>
      <c r="E17" s="149" t="e">
        <f>+'Ind. 04 '!#REF!</f>
        <v>#REF!</v>
      </c>
      <c r="F17" s="6">
        <f>+'Ind. 04 '!M17</f>
        <v>8.1861958266452657</v>
      </c>
      <c r="G17" s="6">
        <f>+'Ind. 04 '!N17</f>
        <v>7.7865053795656838</v>
      </c>
      <c r="J17" s="8"/>
    </row>
    <row r="18" spans="1:10" ht="12.75" x14ac:dyDescent="0.2">
      <c r="A18" s="4">
        <v>16</v>
      </c>
      <c r="B18" s="5">
        <v>1996</v>
      </c>
      <c r="C18" s="9" t="s">
        <v>26</v>
      </c>
      <c r="D18" s="6">
        <f>+'Ind. 04 '!L18</f>
        <v>10.214168039538714</v>
      </c>
      <c r="E18" s="145" t="e">
        <f>+'Ind. 04 '!#REF!</f>
        <v>#REF!</v>
      </c>
      <c r="F18" s="6">
        <f>+'Ind. 04 '!M18</f>
        <v>2.7932960893854748</v>
      </c>
      <c r="G18" s="6">
        <f>+'Ind. 04 '!N18</f>
        <v>6.5037320644620946</v>
      </c>
      <c r="J18" s="8"/>
    </row>
    <row r="19" spans="1:10" ht="12.75" x14ac:dyDescent="0.2">
      <c r="A19" s="10">
        <v>17</v>
      </c>
      <c r="B19" s="11">
        <v>1997</v>
      </c>
      <c r="C19" s="9" t="s">
        <v>77</v>
      </c>
      <c r="D19" s="6">
        <f>+'Ind. 04 '!L19</f>
        <v>8.4210526315789469</v>
      </c>
      <c r="E19" s="149" t="e">
        <f>+'Ind. 04 '!#REF!</f>
        <v>#REF!</v>
      </c>
      <c r="F19" s="6">
        <f>+'Ind. 04 '!M19</f>
        <v>3.2171581769436997</v>
      </c>
      <c r="G19" s="6">
        <f>+'Ind. 04 '!N19</f>
        <v>5.8191054042613235</v>
      </c>
      <c r="J19" s="8"/>
    </row>
    <row r="20" spans="1:10" ht="12.75" x14ac:dyDescent="0.2">
      <c r="A20" s="4">
        <v>18</v>
      </c>
      <c r="B20" s="5">
        <v>1997</v>
      </c>
      <c r="C20" s="9" t="s">
        <v>104</v>
      </c>
      <c r="D20" s="6">
        <f>+'Ind. 04 '!L20</f>
        <v>4.5178691840863117</v>
      </c>
      <c r="E20" s="149" t="e">
        <f>+'Ind. 04 '!#REF!</f>
        <v>#REF!</v>
      </c>
      <c r="F20" s="6">
        <f>+'Ind. 04 '!M20</f>
        <v>1.048951048951049</v>
      </c>
      <c r="G20" s="6">
        <f>+'Ind. 04 '!N20</f>
        <v>2.7834101165186804</v>
      </c>
      <c r="J20" s="8"/>
    </row>
    <row r="21" spans="1:10" ht="12.75" x14ac:dyDescent="0.2">
      <c r="A21" s="10">
        <v>19</v>
      </c>
      <c r="B21" s="11">
        <v>1997</v>
      </c>
      <c r="C21" s="9" t="s">
        <v>89</v>
      </c>
      <c r="D21" s="6">
        <f>+'Ind. 04 '!L21</f>
        <v>5.8542413381123062</v>
      </c>
      <c r="E21" s="149" t="e">
        <f>+'Ind. 04 '!#REF!</f>
        <v>#REF!</v>
      </c>
      <c r="F21" s="6">
        <f>+'Ind. 04 '!M21</f>
        <v>5.3308823529411766</v>
      </c>
      <c r="G21" s="6">
        <f>+'Ind. 04 '!N21</f>
        <v>5.5925618455267418</v>
      </c>
      <c r="J21" s="8"/>
    </row>
    <row r="22" spans="1:10" ht="12.75" x14ac:dyDescent="0.2">
      <c r="A22" s="4">
        <v>20</v>
      </c>
      <c r="B22" s="5">
        <v>1997</v>
      </c>
      <c r="C22" s="9" t="s">
        <v>64</v>
      </c>
      <c r="D22" s="6">
        <f>+'Ind. 04 '!L22</f>
        <v>18.172377985462099</v>
      </c>
      <c r="E22" s="149" t="e">
        <f>+'Ind. 04 '!#REF!</f>
        <v>#REF!</v>
      </c>
      <c r="F22" s="6">
        <f>+'Ind. 04 '!M22</f>
        <v>5.5016181229773462</v>
      </c>
      <c r="G22" s="6">
        <f>+'Ind. 04 '!N22</f>
        <v>11.836998054219723</v>
      </c>
      <c r="J22" s="8"/>
    </row>
    <row r="23" spans="1:10" ht="12.75" x14ac:dyDescent="0.2">
      <c r="A23" s="10">
        <v>21</v>
      </c>
      <c r="B23" s="11">
        <v>1997</v>
      </c>
      <c r="C23" s="9" t="s">
        <v>50</v>
      </c>
      <c r="D23" s="6">
        <f>+'Ind. 04 '!L23</f>
        <v>14.591439688715955</v>
      </c>
      <c r="E23" s="149" t="e">
        <f>+'Ind. 04 '!#REF!</f>
        <v>#REF!</v>
      </c>
      <c r="F23" s="6">
        <f>+'Ind. 04 '!M23</f>
        <v>1.0101010101010102</v>
      </c>
      <c r="G23" s="6">
        <f>+'Ind. 04 '!N23</f>
        <v>7.8007703494084826</v>
      </c>
      <c r="J23" s="8"/>
    </row>
    <row r="24" spans="1:10" ht="12.75" x14ac:dyDescent="0.2">
      <c r="A24" s="4">
        <v>22</v>
      </c>
      <c r="B24" s="5">
        <v>1997</v>
      </c>
      <c r="C24" s="9" t="s">
        <v>116</v>
      </c>
      <c r="D24" s="6">
        <f>+'Ind. 04 '!L24</f>
        <v>6.6889632107023411</v>
      </c>
      <c r="E24" s="149" t="e">
        <f>+'Ind. 04 '!#REF!</f>
        <v>#REF!</v>
      </c>
      <c r="F24" s="6">
        <f>+'Ind. 04 '!M24</f>
        <v>2.9702970297029703</v>
      </c>
      <c r="G24" s="6">
        <f>+'Ind. 04 '!N24</f>
        <v>4.8296301202026557</v>
      </c>
      <c r="J24" s="8"/>
    </row>
    <row r="25" spans="1:10" ht="12.75" x14ac:dyDescent="0.2">
      <c r="A25" s="10">
        <v>23</v>
      </c>
      <c r="B25" s="11">
        <v>1997</v>
      </c>
      <c r="C25" s="9" t="s">
        <v>93</v>
      </c>
      <c r="D25" s="6">
        <f>+'Ind. 04 '!L25</f>
        <v>4.674457429048414</v>
      </c>
      <c r="E25" s="149" t="e">
        <f>+'Ind. 04 '!#REF!</f>
        <v>#REF!</v>
      </c>
      <c r="F25" s="6">
        <f>+'Ind. 04 '!M25</f>
        <v>2.3722627737226274</v>
      </c>
      <c r="G25" s="6">
        <f>+'Ind. 04 '!N25</f>
        <v>3.5233601013855207</v>
      </c>
      <c r="J25" s="8"/>
    </row>
    <row r="26" spans="1:10" ht="12.75" x14ac:dyDescent="0.2">
      <c r="A26" s="4">
        <v>24</v>
      </c>
      <c r="B26" s="5">
        <v>1997</v>
      </c>
      <c r="C26" s="9" t="s">
        <v>25</v>
      </c>
      <c r="D26" s="6">
        <f>+'Ind. 04 '!L26</f>
        <v>6.7137809187279158</v>
      </c>
      <c r="E26" s="149" t="e">
        <f>+'Ind. 04 '!#REF!</f>
        <v>#REF!</v>
      </c>
      <c r="F26" s="6">
        <f>+'Ind. 04 '!M26</f>
        <v>3.0364372469635628</v>
      </c>
      <c r="G26" s="6">
        <f>+'Ind. 04 '!N26</f>
        <v>4.8751090828457393</v>
      </c>
      <c r="J26" s="8"/>
    </row>
    <row r="27" spans="1:10" ht="12.75" x14ac:dyDescent="0.2">
      <c r="A27" s="10">
        <v>25</v>
      </c>
      <c r="B27" s="11">
        <v>1998</v>
      </c>
      <c r="C27" s="9" t="s">
        <v>44</v>
      </c>
      <c r="D27" s="6">
        <f>+'Ind. 04 '!L27</f>
        <v>7.3170731707317067</v>
      </c>
      <c r="E27" s="149" t="e">
        <f>+'Ind. 04 '!#REF!</f>
        <v>#REF!</v>
      </c>
      <c r="F27" s="6">
        <f>+'Ind. 04 '!M27</f>
        <v>5.6399132321041208</v>
      </c>
      <c r="G27" s="6">
        <f>+'Ind. 04 '!N27</f>
        <v>6.4784932014179137</v>
      </c>
      <c r="J27" s="8"/>
    </row>
    <row r="28" spans="1:10" ht="12.75" x14ac:dyDescent="0.2">
      <c r="A28" s="4">
        <v>26</v>
      </c>
      <c r="B28" s="5">
        <v>1998</v>
      </c>
      <c r="C28" s="9" t="s">
        <v>98</v>
      </c>
      <c r="D28" s="6">
        <f>+'Ind. 04 '!L28</f>
        <v>9.3161546085232896</v>
      </c>
      <c r="E28" s="149" t="e">
        <f>+'Ind. 04 '!#REF!</f>
        <v>#REF!</v>
      </c>
      <c r="F28" s="6">
        <f>+'Ind. 04 '!M28</f>
        <v>4.9217002237136462</v>
      </c>
      <c r="G28" s="6">
        <f>+'Ind. 04 '!N28</f>
        <v>7.1189274161184679</v>
      </c>
      <c r="J28" s="8"/>
    </row>
    <row r="29" spans="1:10" ht="12.75" x14ac:dyDescent="0.2">
      <c r="A29" s="10">
        <v>27</v>
      </c>
      <c r="B29" s="11">
        <v>1998</v>
      </c>
      <c r="C29" s="9" t="s">
        <v>60</v>
      </c>
      <c r="D29" s="6">
        <f>+'Ind. 04 '!L29</f>
        <v>8.0048514251061249</v>
      </c>
      <c r="E29" s="149" t="e">
        <f>+'Ind. 04 '!#REF!</f>
        <v>#REF!</v>
      </c>
      <c r="F29" s="6">
        <f>+'Ind. 04 '!M29</f>
        <v>2.1080368906455864</v>
      </c>
      <c r="G29" s="6">
        <f>+'Ind. 04 '!N29</f>
        <v>5.0564441578758554</v>
      </c>
      <c r="J29" s="8"/>
    </row>
    <row r="30" spans="1:10" ht="12.75" x14ac:dyDescent="0.2">
      <c r="A30" s="4">
        <v>28</v>
      </c>
      <c r="B30" s="5">
        <v>1998</v>
      </c>
      <c r="C30" s="9" t="s">
        <v>36</v>
      </c>
      <c r="D30" s="6">
        <f>+'Ind. 04 '!L30</f>
        <v>10.639470782800441</v>
      </c>
      <c r="E30" s="149" t="e">
        <f>+'Ind. 04 '!#REF!</f>
        <v>#REF!</v>
      </c>
      <c r="F30" s="6">
        <f>+'Ind. 04 '!M30</f>
        <v>6.3253012048192767</v>
      </c>
      <c r="G30" s="6">
        <f>+'Ind. 04 '!N30</f>
        <v>8.4823859938098582</v>
      </c>
      <c r="J30" s="8"/>
    </row>
    <row r="31" spans="1:10" ht="12.75" x14ac:dyDescent="0.2">
      <c r="A31" s="10">
        <v>29</v>
      </c>
      <c r="B31" s="11">
        <v>1998</v>
      </c>
      <c r="C31" s="9" t="s">
        <v>32</v>
      </c>
      <c r="D31" s="6">
        <f>+'Ind. 04 '!L31</f>
        <v>12.672281776416538</v>
      </c>
      <c r="E31" s="149" t="e">
        <f>+'Ind. 04 '!#REF!</f>
        <v>#REF!</v>
      </c>
      <c r="F31" s="6">
        <f>+'Ind. 04 '!M31</f>
        <v>3.9879608728367195</v>
      </c>
      <c r="G31" s="6">
        <f>+'Ind. 04 '!N31</f>
        <v>8.3301213246266279</v>
      </c>
      <c r="J31" s="8"/>
    </row>
    <row r="32" spans="1:10" ht="12.75" x14ac:dyDescent="0.2">
      <c r="A32" s="4">
        <v>30</v>
      </c>
      <c r="B32" s="5">
        <v>1998</v>
      </c>
      <c r="C32" s="9" t="s">
        <v>11</v>
      </c>
      <c r="D32" s="6">
        <f>+'Ind. 04 '!L32</f>
        <v>14.388489208633093</v>
      </c>
      <c r="E32" s="149" t="e">
        <f>+'Ind. 04 '!#REF!</f>
        <v>#REF!</v>
      </c>
      <c r="F32" s="6">
        <f>+'Ind. 04 '!M32</f>
        <v>6.1224489795918364</v>
      </c>
      <c r="G32" s="6">
        <f>+'Ind. 04 '!N32</f>
        <v>10.255469094112465</v>
      </c>
      <c r="J32" s="8"/>
    </row>
    <row r="33" spans="1:10" ht="12.75" x14ac:dyDescent="0.2">
      <c r="A33" s="10">
        <v>31</v>
      </c>
      <c r="B33" s="11">
        <v>1998</v>
      </c>
      <c r="C33" s="9" t="s">
        <v>38</v>
      </c>
      <c r="D33" s="6">
        <f>+'Ind. 04 '!L33</f>
        <v>7.1428571428571423</v>
      </c>
      <c r="E33" s="149" t="e">
        <f>+'Ind. 04 '!#REF!</f>
        <v>#REF!</v>
      </c>
      <c r="F33" s="6">
        <f>+'Ind. 04 '!M33</f>
        <v>5.0108932461873641</v>
      </c>
      <c r="G33" s="6">
        <f>+'Ind. 04 '!N33</f>
        <v>6.0768751945222537</v>
      </c>
      <c r="J33" s="8"/>
    </row>
    <row r="34" spans="1:10" ht="12.75" x14ac:dyDescent="0.2">
      <c r="A34" s="4">
        <v>32</v>
      </c>
      <c r="B34" s="5">
        <v>1998</v>
      </c>
      <c r="C34" s="9" t="s">
        <v>69</v>
      </c>
      <c r="D34" s="6">
        <f>+'Ind. 04 '!L34</f>
        <v>5.7230769230769232</v>
      </c>
      <c r="E34" s="149" t="e">
        <f>+'Ind. 04 '!#REF!</f>
        <v>#REF!</v>
      </c>
      <c r="F34" s="6">
        <f>+'Ind. 04 '!M34</f>
        <v>2.4657534246575343</v>
      </c>
      <c r="G34" s="6">
        <f>+'Ind. 04 '!N34</f>
        <v>4.0944151738672288</v>
      </c>
      <c r="J34" s="8"/>
    </row>
    <row r="35" spans="1:10" ht="12.75" x14ac:dyDescent="0.2">
      <c r="A35" s="10">
        <v>33</v>
      </c>
      <c r="B35" s="11">
        <v>1998</v>
      </c>
      <c r="C35" s="9" t="s">
        <v>54</v>
      </c>
      <c r="D35" s="6">
        <f>+'Ind. 04 '!L35</f>
        <v>10.11485735457577</v>
      </c>
      <c r="E35" s="149" t="e">
        <f>+'Ind. 04 '!#REF!</f>
        <v>#REF!</v>
      </c>
      <c r="F35" s="6">
        <f>+'Ind. 04 '!M35</f>
        <v>2.9211295034079843</v>
      </c>
      <c r="G35" s="6">
        <f>+'Ind. 04 '!N35</f>
        <v>6.5179934289918773</v>
      </c>
      <c r="J35" s="8"/>
    </row>
    <row r="36" spans="1:10" ht="12.75" x14ac:dyDescent="0.2">
      <c r="A36" s="4">
        <v>34</v>
      </c>
      <c r="B36" s="5">
        <v>1998</v>
      </c>
      <c r="C36" s="9" t="s">
        <v>95</v>
      </c>
      <c r="D36" s="6">
        <f>+'Ind. 04 '!L36</f>
        <v>9.1182364729458918</v>
      </c>
      <c r="E36" s="149" t="e">
        <f>+'Ind. 04 '!#REF!</f>
        <v>#REF!</v>
      </c>
      <c r="F36" s="6">
        <f>+'Ind. 04 '!M36</f>
        <v>0.65359477124183007</v>
      </c>
      <c r="G36" s="6">
        <f>+'Ind. 04 '!N36</f>
        <v>4.8859156220938607</v>
      </c>
      <c r="J36" s="8"/>
    </row>
    <row r="37" spans="1:10" ht="12.75" x14ac:dyDescent="0.2">
      <c r="A37" s="10">
        <v>35</v>
      </c>
      <c r="B37" s="11">
        <v>1998</v>
      </c>
      <c r="C37" s="9" t="s">
        <v>37</v>
      </c>
      <c r="D37" s="6">
        <f>+'Ind. 04 '!L37</f>
        <v>11.78646934460888</v>
      </c>
      <c r="E37" s="149" t="e">
        <f>+'Ind. 04 '!#REF!</f>
        <v>#REF!</v>
      </c>
      <c r="F37" s="6">
        <f>+'Ind. 04 '!M37</f>
        <v>5.144291091593475</v>
      </c>
      <c r="G37" s="6">
        <f>+'Ind. 04 '!N37</f>
        <v>8.4653802181011777</v>
      </c>
      <c r="J37" s="8"/>
    </row>
    <row r="38" spans="1:10" ht="12.75" x14ac:dyDescent="0.2">
      <c r="A38" s="4">
        <v>36</v>
      </c>
      <c r="B38" s="5">
        <v>1998</v>
      </c>
      <c r="C38" s="9" t="s">
        <v>75</v>
      </c>
      <c r="D38" s="6">
        <f>+'Ind. 04 '!L38</f>
        <v>14.7498710675606</v>
      </c>
      <c r="E38" s="149" t="e">
        <f>+'Ind. 04 '!#REF!</f>
        <v>#REF!</v>
      </c>
      <c r="F38" s="6">
        <f>+'Ind. 04 '!M38</f>
        <v>11.627906976744185</v>
      </c>
      <c r="G38" s="6">
        <f>+'Ind. 04 '!N38</f>
        <v>13.188889022152392</v>
      </c>
      <c r="J38" s="8"/>
    </row>
    <row r="39" spans="1:10" ht="12.75" x14ac:dyDescent="0.2">
      <c r="A39" s="10">
        <v>37</v>
      </c>
      <c r="B39" s="11">
        <v>1999</v>
      </c>
      <c r="C39" s="9" t="s">
        <v>105</v>
      </c>
      <c r="D39" s="6">
        <f>+'Ind. 04 '!L39</f>
        <v>23.062514633575276</v>
      </c>
      <c r="E39" s="149" t="e">
        <f>+'Ind. 04 '!#REF!</f>
        <v>#REF!</v>
      </c>
      <c r="F39" s="6">
        <f>+'Ind. 04 '!M39</f>
        <v>11.205236811705815</v>
      </c>
      <c r="G39" s="6">
        <f>+'Ind. 04 '!N39</f>
        <v>17.133875722640546</v>
      </c>
      <c r="J39" s="8"/>
    </row>
    <row r="40" spans="1:10" ht="12.75" x14ac:dyDescent="0.2">
      <c r="A40" s="4">
        <v>38</v>
      </c>
      <c r="B40" s="5">
        <v>1999</v>
      </c>
      <c r="C40" s="9" t="s">
        <v>96</v>
      </c>
      <c r="D40" s="6">
        <f>+'Ind. 04 '!L40</f>
        <v>4.0286975717439288</v>
      </c>
      <c r="E40" s="149" t="e">
        <f>+'Ind. 04 '!#REF!</f>
        <v>#REF!</v>
      </c>
      <c r="F40" s="6">
        <f>+'Ind. 04 '!M40</f>
        <v>1.0764262648008611</v>
      </c>
      <c r="G40" s="6">
        <f>+'Ind. 04 '!N40</f>
        <v>2.5525619182723949</v>
      </c>
      <c r="J40" s="8"/>
    </row>
    <row r="41" spans="1:10" ht="12.75" x14ac:dyDescent="0.2">
      <c r="A41" s="10">
        <v>39</v>
      </c>
      <c r="B41" s="11">
        <v>2000</v>
      </c>
      <c r="C41" s="9" t="s">
        <v>126</v>
      </c>
      <c r="D41" s="6">
        <f>+'Ind. 04 '!L41</f>
        <v>12.759856630824373</v>
      </c>
      <c r="E41" s="149" t="e">
        <f>+'Ind. 04 '!#REF!</f>
        <v>#REF!</v>
      </c>
      <c r="F41" s="6">
        <f>+'Ind. 04 '!M41</f>
        <v>4.5674740484429064</v>
      </c>
      <c r="G41" s="6">
        <f>+'Ind. 04 '!N41</f>
        <v>8.6636653396336403</v>
      </c>
      <c r="J41" s="8"/>
    </row>
    <row r="42" spans="1:10" ht="12.75" x14ac:dyDescent="0.2">
      <c r="A42" s="4">
        <v>40</v>
      </c>
      <c r="B42" s="5">
        <v>2000</v>
      </c>
      <c r="C42" s="9" t="s">
        <v>107</v>
      </c>
      <c r="D42" s="6">
        <f>+'Ind. 04 '!L42</f>
        <v>6.1005368472425578</v>
      </c>
      <c r="E42" s="149" t="e">
        <f>+'Ind. 04 '!#REF!</f>
        <v>#REF!</v>
      </c>
      <c r="F42" s="6">
        <f>+'Ind. 04 '!M42</f>
        <v>1.8465909090909092</v>
      </c>
      <c r="G42" s="6">
        <f>+'Ind. 04 '!N42</f>
        <v>3.9735638781667335</v>
      </c>
      <c r="J42" s="8"/>
    </row>
    <row r="43" spans="1:10" ht="12.75" x14ac:dyDescent="0.2">
      <c r="A43" s="10">
        <v>41</v>
      </c>
      <c r="B43" s="11">
        <v>2000</v>
      </c>
      <c r="C43" s="9" t="s">
        <v>82</v>
      </c>
      <c r="D43" s="6">
        <f>+'Ind. 04 '!L43</f>
        <v>0.66539923954372615</v>
      </c>
      <c r="E43" s="149" t="e">
        <f>+'Ind. 04 '!#REF!</f>
        <v>#REF!</v>
      </c>
      <c r="F43" s="6">
        <f>+'Ind. 04 '!M43</f>
        <v>0.18214936247723132</v>
      </c>
      <c r="G43" s="6">
        <f>+'Ind. 04 '!N43</f>
        <v>0.42377430101047875</v>
      </c>
      <c r="J43" s="8"/>
    </row>
    <row r="44" spans="1:10" ht="12.75" x14ac:dyDescent="0.2">
      <c r="A44" s="4">
        <v>42</v>
      </c>
      <c r="B44" s="5">
        <v>2000</v>
      </c>
      <c r="C44" s="9" t="s">
        <v>117</v>
      </c>
      <c r="D44" s="6">
        <f>+'Ind. 04 '!L44</f>
        <v>8.8235294117647065</v>
      </c>
      <c r="E44" s="149" t="e">
        <f>+'Ind. 04 '!#REF!</f>
        <v>#REF!</v>
      </c>
      <c r="F44" s="6">
        <f>+'Ind. 04 '!M44</f>
        <v>3.522205206738132</v>
      </c>
      <c r="G44" s="6">
        <f>+'Ind. 04 '!N44</f>
        <v>6.1728673092514192</v>
      </c>
      <c r="J44" s="8"/>
    </row>
    <row r="45" spans="1:10" ht="12.75" x14ac:dyDescent="0.2">
      <c r="A45" s="10">
        <v>43</v>
      </c>
      <c r="B45" s="11">
        <v>2000</v>
      </c>
      <c r="C45" s="9" t="s">
        <v>97</v>
      </c>
      <c r="D45" s="6">
        <f>+'Ind. 04 '!L45</f>
        <v>8.492201039861353</v>
      </c>
      <c r="E45" s="145" t="e">
        <f>+'Ind. 04 '!#REF!</f>
        <v>#REF!</v>
      </c>
      <c r="F45" s="6">
        <f>+'Ind. 04 '!M45</f>
        <v>2.9411764705882351</v>
      </c>
      <c r="G45" s="6">
        <f>+'Ind. 04 '!N45</f>
        <v>5.7166887552247942</v>
      </c>
      <c r="J45" s="8"/>
    </row>
    <row r="46" spans="1:10" ht="12.75" x14ac:dyDescent="0.2">
      <c r="A46" s="4">
        <v>44</v>
      </c>
      <c r="B46" s="5">
        <v>2000</v>
      </c>
      <c r="C46" s="9" t="s">
        <v>113</v>
      </c>
      <c r="D46" s="6">
        <f>+'Ind. 04 '!L46</f>
        <v>7.8250154035736292</v>
      </c>
      <c r="E46" s="149" t="e">
        <f>+'Ind. 04 '!#REF!</f>
        <v>#REF!</v>
      </c>
      <c r="F46" s="6">
        <f>+'Ind. 04 '!M46</f>
        <v>2.459016393442623</v>
      </c>
      <c r="G46" s="6">
        <f>+'Ind. 04 '!N46</f>
        <v>5.1420158985081263</v>
      </c>
      <c r="J46" s="8"/>
    </row>
    <row r="47" spans="1:10" ht="12.75" x14ac:dyDescent="0.2">
      <c r="A47" s="10">
        <v>45</v>
      </c>
      <c r="B47" s="11">
        <v>2001</v>
      </c>
      <c r="C47" s="9" t="s">
        <v>63</v>
      </c>
      <c r="D47" s="6">
        <f>+'Ind. 04 '!L47</f>
        <v>5.8194774346793352</v>
      </c>
      <c r="E47" s="149" t="e">
        <f>+'Ind. 04 '!#REF!</f>
        <v>#REF!</v>
      </c>
      <c r="F47" s="6">
        <f>+'Ind. 04 '!M47</f>
        <v>2.2016222479721899</v>
      </c>
      <c r="G47" s="6">
        <f>+'Ind. 04 '!N47</f>
        <v>4.0105498413257621</v>
      </c>
      <c r="J47" s="8"/>
    </row>
    <row r="48" spans="1:10" ht="12.75" x14ac:dyDescent="0.2">
      <c r="A48" s="4">
        <v>46</v>
      </c>
      <c r="B48" s="5">
        <v>2001</v>
      </c>
      <c r="C48" s="9" t="s">
        <v>120</v>
      </c>
      <c r="D48" s="6">
        <f>+'Ind. 04 '!L48</f>
        <v>10.064773293472845</v>
      </c>
      <c r="E48" s="149" t="e">
        <f>+'Ind. 04 '!#REF!</f>
        <v>#REF!</v>
      </c>
      <c r="F48" s="6">
        <f>+'Ind. 04 '!M48</f>
        <v>5.9420289855072461</v>
      </c>
      <c r="G48" s="6">
        <f>+'Ind. 04 '!N48</f>
        <v>8.0034011394900446</v>
      </c>
      <c r="J48" s="8"/>
    </row>
    <row r="49" spans="1:10" ht="12.75" x14ac:dyDescent="0.2">
      <c r="A49" s="10">
        <v>47</v>
      </c>
      <c r="B49" s="11">
        <v>2001</v>
      </c>
      <c r="C49" s="9" t="s">
        <v>92</v>
      </c>
      <c r="D49" s="6">
        <f>+'Ind. 04 '!L49</f>
        <v>10.688524590163935</v>
      </c>
      <c r="E49" s="149" t="e">
        <f>+'Ind. 04 '!#REF!</f>
        <v>#REF!</v>
      </c>
      <c r="F49" s="6">
        <f>+'Ind. 04 '!M49</f>
        <v>10.775047258979207</v>
      </c>
      <c r="G49" s="6">
        <f>+'Ind. 04 '!N49</f>
        <v>10.731785924571572</v>
      </c>
      <c r="J49" s="8"/>
    </row>
    <row r="50" spans="1:10" ht="12.75" x14ac:dyDescent="0.2">
      <c r="A50" s="4">
        <v>48</v>
      </c>
      <c r="B50" s="5">
        <v>2001</v>
      </c>
      <c r="C50" s="9" t="s">
        <v>43</v>
      </c>
      <c r="D50" s="6">
        <f>+'Ind. 04 '!L50</f>
        <v>8.538701839639014</v>
      </c>
      <c r="E50" s="149" t="e">
        <f>+'Ind. 04 '!#REF!</f>
        <v>#REF!</v>
      </c>
      <c r="F50" s="6">
        <f>+'Ind. 04 '!M50</f>
        <v>2.318548387096774</v>
      </c>
      <c r="G50" s="6">
        <f>+'Ind. 04 '!N50</f>
        <v>5.428625113367894</v>
      </c>
      <c r="J50" s="8"/>
    </row>
    <row r="51" spans="1:10" ht="12.75" x14ac:dyDescent="0.2">
      <c r="A51" s="10">
        <v>49</v>
      </c>
      <c r="B51" s="11">
        <v>2002</v>
      </c>
      <c r="C51" s="9" t="s">
        <v>49</v>
      </c>
      <c r="D51" s="6">
        <f>+'Ind. 04 '!L51</f>
        <v>4.4923076923076923</v>
      </c>
      <c r="E51" s="149" t="e">
        <f>+'Ind. 04 '!#REF!</f>
        <v>#REF!</v>
      </c>
      <c r="F51" s="6">
        <f>+'Ind. 04 '!M51</f>
        <v>0.97323600973236013</v>
      </c>
      <c r="G51" s="6">
        <f>+'Ind. 04 '!N51</f>
        <v>2.7327718510200261</v>
      </c>
      <c r="J51" s="8"/>
    </row>
    <row r="52" spans="1:10" ht="12.75" x14ac:dyDescent="0.2">
      <c r="A52" s="4">
        <v>50</v>
      </c>
      <c r="B52" s="5">
        <v>2002</v>
      </c>
      <c r="C52" s="9" t="s">
        <v>122</v>
      </c>
      <c r="D52" s="6">
        <f>+'Ind. 04 '!L52</f>
        <v>11.057692307692307</v>
      </c>
      <c r="E52" s="149" t="e">
        <f>+'Ind. 04 '!#REF!</f>
        <v>#REF!</v>
      </c>
      <c r="F52" s="6">
        <f>+'Ind. 04 '!M52</f>
        <v>8.898305084745763</v>
      </c>
      <c r="G52" s="6">
        <f>+'Ind. 04 '!N52</f>
        <v>9.9779986962190357</v>
      </c>
      <c r="J52" s="8"/>
    </row>
    <row r="53" spans="1:10" ht="12.75" x14ac:dyDescent="0.2">
      <c r="A53" s="10">
        <v>51</v>
      </c>
      <c r="B53" s="11">
        <v>2002</v>
      </c>
      <c r="C53" s="9" t="s">
        <v>73</v>
      </c>
      <c r="D53" s="6">
        <f>+'Ind. 04 '!L53</f>
        <v>6.74955595026643</v>
      </c>
      <c r="E53" s="149" t="e">
        <f>+'Ind. 04 '!#REF!</f>
        <v>#REF!</v>
      </c>
      <c r="F53" s="6">
        <f>+'Ind. 04 '!M53</f>
        <v>2.1922428330522767</v>
      </c>
      <c r="G53" s="6">
        <f>+'Ind. 04 '!N53</f>
        <v>4.4708993916593531</v>
      </c>
      <c r="J53" s="8"/>
    </row>
    <row r="54" spans="1:10" ht="12.75" x14ac:dyDescent="0.2">
      <c r="A54" s="4">
        <v>52</v>
      </c>
      <c r="B54" s="5">
        <v>2002</v>
      </c>
      <c r="C54" s="9" t="s">
        <v>94</v>
      </c>
      <c r="D54" s="6">
        <f>+'Ind. 04 '!L54</f>
        <v>15.830721003134796</v>
      </c>
      <c r="E54" s="149" t="e">
        <f>+'Ind. 04 '!#REF!</f>
        <v>#REF!</v>
      </c>
      <c r="F54" s="6">
        <f>+'Ind. 04 '!M54</f>
        <v>8.9552238805970141</v>
      </c>
      <c r="G54" s="6">
        <f>+'Ind. 04 '!N54</f>
        <v>12.392972441865904</v>
      </c>
      <c r="J54" s="8"/>
    </row>
    <row r="55" spans="1:10" ht="12.75" x14ac:dyDescent="0.2">
      <c r="A55" s="10">
        <v>53</v>
      </c>
      <c r="B55" s="11">
        <v>2002</v>
      </c>
      <c r="C55" s="9" t="s">
        <v>84</v>
      </c>
      <c r="D55" s="6">
        <f>+'Ind. 04 '!L55</f>
        <v>9.3325092707045734</v>
      </c>
      <c r="E55" s="149" t="e">
        <f>+'Ind. 04 '!#REF!</f>
        <v>#REF!</v>
      </c>
      <c r="F55" s="6">
        <f>+'Ind. 04 '!M55</f>
        <v>3.4901365705614569</v>
      </c>
      <c r="G55" s="6">
        <f>+'Ind. 04 '!N55</f>
        <v>6.4113229206330153</v>
      </c>
      <c r="J55" s="8"/>
    </row>
    <row r="56" spans="1:10" ht="12.75" x14ac:dyDescent="0.2">
      <c r="A56" s="4">
        <v>54</v>
      </c>
      <c r="B56" s="5">
        <v>2002</v>
      </c>
      <c r="C56" s="9" t="s">
        <v>128</v>
      </c>
      <c r="D56" s="6">
        <f>+'Ind. 04 '!L56</f>
        <v>12.903225806451612</v>
      </c>
      <c r="E56" s="149" t="e">
        <f>+'Ind. 04 '!#REF!</f>
        <v>#REF!</v>
      </c>
      <c r="F56" s="6">
        <f>+'Ind. 04 '!M56</f>
        <v>5.9649122807017543</v>
      </c>
      <c r="G56" s="6">
        <f>+'Ind. 04 '!N56</f>
        <v>9.4340690435766827</v>
      </c>
      <c r="J56" s="8"/>
    </row>
    <row r="57" spans="1:10" ht="12.75" x14ac:dyDescent="0.2">
      <c r="A57" s="10">
        <v>55</v>
      </c>
      <c r="B57" s="11" t="s">
        <v>30</v>
      </c>
      <c r="C57" s="9" t="s">
        <v>31</v>
      </c>
      <c r="D57" s="6">
        <f>+'Ind. 04 '!L57</f>
        <v>21.728786677240286</v>
      </c>
      <c r="E57" s="149" t="e">
        <f>+'Ind. 04 '!#REF!</f>
        <v>#REF!</v>
      </c>
      <c r="F57" s="6">
        <f>+'Ind. 04 '!M57</f>
        <v>8.7431693989071047</v>
      </c>
      <c r="G57" s="6">
        <f>+'Ind. 04 '!N57</f>
        <v>15.235978038073696</v>
      </c>
      <c r="J57" s="8"/>
    </row>
    <row r="58" spans="1:10" ht="12.75" x14ac:dyDescent="0.2">
      <c r="A58" s="4">
        <v>56</v>
      </c>
      <c r="B58" s="5" t="s">
        <v>30</v>
      </c>
      <c r="C58" s="9" t="s">
        <v>42</v>
      </c>
      <c r="D58" s="6">
        <f>+'Ind. 04 '!L58</f>
        <v>5.871029836381136</v>
      </c>
      <c r="E58" s="149" t="e">
        <f>+'Ind. 04 '!#REF!</f>
        <v>#REF!</v>
      </c>
      <c r="F58" s="6">
        <f>+'Ind. 04 '!M58</f>
        <v>1.3921113689095126</v>
      </c>
      <c r="G58" s="6">
        <f>+'Ind. 04 '!N58</f>
        <v>3.6315706026453243</v>
      </c>
      <c r="J58" s="8"/>
    </row>
    <row r="59" spans="1:10" ht="12.75" x14ac:dyDescent="0.2">
      <c r="A59" s="10">
        <v>57</v>
      </c>
      <c r="B59" s="11" t="s">
        <v>30</v>
      </c>
      <c r="C59" s="9" t="s">
        <v>125</v>
      </c>
      <c r="D59" s="6">
        <f>+'Ind. 04 '!L59</f>
        <v>8.4474885844748862</v>
      </c>
      <c r="E59" s="149" t="e">
        <f>+'Ind. 04 '!#REF!</f>
        <v>#REF!</v>
      </c>
      <c r="F59" s="6">
        <f>+'Ind. 04 '!M59</f>
        <v>3.3898305084745761</v>
      </c>
      <c r="G59" s="6">
        <f>+'Ind. 04 '!N59</f>
        <v>5.9186595464747311</v>
      </c>
      <c r="J59" s="8"/>
    </row>
    <row r="60" spans="1:10" ht="12.75" x14ac:dyDescent="0.2">
      <c r="A60" s="4">
        <v>58</v>
      </c>
      <c r="B60" s="5">
        <v>2004</v>
      </c>
      <c r="C60" s="9" t="s">
        <v>108</v>
      </c>
      <c r="D60" s="6">
        <f>+'Ind. 04 '!L60</f>
        <v>13.202247191011235</v>
      </c>
      <c r="E60" s="149" t="e">
        <f>+'Ind. 04 '!#REF!</f>
        <v>#REF!</v>
      </c>
      <c r="F60" s="6">
        <f>+'Ind. 04 '!M60</f>
        <v>3.761755485893417</v>
      </c>
      <c r="G60" s="6">
        <f>+'Ind. 04 '!N60</f>
        <v>8.4820013384523261</v>
      </c>
      <c r="J60" s="8"/>
    </row>
    <row r="61" spans="1:10" ht="12.75" x14ac:dyDescent="0.2">
      <c r="A61" s="10">
        <v>59</v>
      </c>
      <c r="B61" s="11">
        <v>2004</v>
      </c>
      <c r="C61" s="9" t="s">
        <v>35</v>
      </c>
      <c r="D61" s="6">
        <f>+'Ind. 04 '!L61</f>
        <v>7.7170418006430879</v>
      </c>
      <c r="E61" s="149" t="e">
        <f>+'Ind. 04 '!#REF!</f>
        <v>#REF!</v>
      </c>
      <c r="F61" s="6">
        <f>+'Ind. 04 '!M61</f>
        <v>1.8682399213372665</v>
      </c>
      <c r="G61" s="6">
        <f>+'Ind. 04 '!N61</f>
        <v>4.7926408609901774</v>
      </c>
      <c r="J61" s="8"/>
    </row>
    <row r="62" spans="1:10" ht="12.75" x14ac:dyDescent="0.2">
      <c r="A62" s="4">
        <v>60</v>
      </c>
      <c r="B62" s="5">
        <v>2004</v>
      </c>
      <c r="C62" s="9" t="s">
        <v>83</v>
      </c>
      <c r="D62" s="6">
        <f>+'Ind. 04 '!L62</f>
        <v>9.8425196850393704</v>
      </c>
      <c r="E62" s="149" t="e">
        <f>+'Ind. 04 '!#REF!</f>
        <v>#REF!</v>
      </c>
      <c r="F62" s="6">
        <f>+'Ind. 04 '!M62</f>
        <v>1.4084507042253522</v>
      </c>
      <c r="G62" s="6">
        <f>+'Ind. 04 '!N62</f>
        <v>5.6254851946323612</v>
      </c>
      <c r="J62" s="8"/>
    </row>
    <row r="63" spans="1:10" ht="12.75" x14ac:dyDescent="0.2">
      <c r="A63" s="10">
        <v>61</v>
      </c>
      <c r="B63" s="11">
        <v>2006</v>
      </c>
      <c r="C63" s="9" t="s">
        <v>40</v>
      </c>
      <c r="D63" s="6">
        <f>+'Ind. 04 '!L63</f>
        <v>10.227272727272728</v>
      </c>
      <c r="E63" s="149" t="e">
        <f>+'Ind. 04 '!#REF!</f>
        <v>#REF!</v>
      </c>
      <c r="F63" s="6">
        <f>+'Ind. 04 '!M63</f>
        <v>7.2368421052631584</v>
      </c>
      <c r="G63" s="6">
        <f>+'Ind. 04 '!N63</f>
        <v>8.7320574162679439</v>
      </c>
      <c r="J63" s="8"/>
    </row>
    <row r="64" spans="1:10" ht="12.75" x14ac:dyDescent="0.2">
      <c r="A64" s="4">
        <v>62</v>
      </c>
      <c r="B64" s="5">
        <v>2007</v>
      </c>
      <c r="C64" s="9" t="s">
        <v>59</v>
      </c>
      <c r="D64" s="6">
        <f>+'Ind. 04 '!L64</f>
        <v>8.7878787878787872</v>
      </c>
      <c r="E64" s="149" t="e">
        <f>+'Ind. 04 '!#REF!</f>
        <v>#REF!</v>
      </c>
      <c r="F64" s="6">
        <f>+'Ind. 04 '!M64</f>
        <v>4.2372881355932197</v>
      </c>
      <c r="G64" s="6">
        <f>+'Ind. 04 '!N64</f>
        <v>6.5125834617360034</v>
      </c>
      <c r="J64" s="8"/>
    </row>
    <row r="65" spans="1:10" ht="12.75" x14ac:dyDescent="0.2">
      <c r="A65" s="10">
        <v>63</v>
      </c>
      <c r="B65" s="11">
        <v>2007</v>
      </c>
      <c r="C65" s="9" t="s">
        <v>22</v>
      </c>
      <c r="D65" s="6">
        <f>+'Ind. 04 '!L65</f>
        <v>10.537190082644628</v>
      </c>
      <c r="E65" s="149" t="e">
        <f>+'Ind. 04 '!#REF!</f>
        <v>#REF!</v>
      </c>
      <c r="F65" s="6">
        <f>+'Ind. 04 '!M65</f>
        <v>12.534435261707987</v>
      </c>
      <c r="G65" s="6">
        <f>+'Ind. 04 '!N65</f>
        <v>11.535812672176307</v>
      </c>
      <c r="J65" s="8"/>
    </row>
    <row r="66" spans="1:10" ht="12.75" x14ac:dyDescent="0.2">
      <c r="A66" s="4">
        <v>64</v>
      </c>
      <c r="B66" s="5">
        <v>2008</v>
      </c>
      <c r="C66" s="9" t="s">
        <v>85</v>
      </c>
      <c r="D66" s="6">
        <f>+'Ind. 04 '!L66</f>
        <v>13.496932515337424</v>
      </c>
      <c r="E66" s="149" t="e">
        <f>+'Ind. 04 '!#REF!</f>
        <v>#REF!</v>
      </c>
      <c r="F66" s="6">
        <f>+'Ind. 04 '!M66</f>
        <v>5.4794520547945202</v>
      </c>
      <c r="G66" s="6">
        <f>+'Ind. 04 '!N66</f>
        <v>9.4881922850659723</v>
      </c>
      <c r="J66" s="8"/>
    </row>
    <row r="67" spans="1:10" ht="12.75" x14ac:dyDescent="0.2">
      <c r="A67" s="10">
        <v>65</v>
      </c>
      <c r="B67" s="11">
        <v>2008</v>
      </c>
      <c r="C67" s="9" t="s">
        <v>58</v>
      </c>
      <c r="D67" s="6">
        <f>+'Ind. 04 '!L67</f>
        <v>10.359712230215827</v>
      </c>
      <c r="E67" s="149" t="e">
        <f>+'Ind. 04 '!#REF!</f>
        <v>#REF!</v>
      </c>
      <c r="F67" s="6">
        <f>+'Ind. 04 '!M67</f>
        <v>3.5598705501618122</v>
      </c>
      <c r="G67" s="6">
        <f>+'Ind. 04 '!N67</f>
        <v>6.9597913901888191</v>
      </c>
      <c r="J67" s="8"/>
    </row>
    <row r="68" spans="1:10" ht="12.75" x14ac:dyDescent="0.2">
      <c r="A68" s="4">
        <v>66</v>
      </c>
      <c r="B68" s="5">
        <v>2008</v>
      </c>
      <c r="C68" s="9" t="s">
        <v>121</v>
      </c>
      <c r="D68" s="6">
        <f>+'Ind. 04 '!L68</f>
        <v>5.77223088923557</v>
      </c>
      <c r="E68" s="149" t="e">
        <f>+'Ind. 04 '!#REF!</f>
        <v>#REF!</v>
      </c>
      <c r="F68" s="6">
        <f>+'Ind. 04 '!M68</f>
        <v>0.98730606488011285</v>
      </c>
      <c r="G68" s="6">
        <f>+'Ind. 04 '!N68</f>
        <v>3.3797684770578416</v>
      </c>
      <c r="J68" s="8"/>
    </row>
    <row r="69" spans="1:10" ht="12.75" x14ac:dyDescent="0.2">
      <c r="A69" s="10">
        <v>67</v>
      </c>
      <c r="B69" s="11">
        <v>2008</v>
      </c>
      <c r="C69" s="9" t="s">
        <v>62</v>
      </c>
      <c r="D69" s="6">
        <f>+'Ind. 04 '!L69</f>
        <v>11.942675159235669</v>
      </c>
      <c r="E69" s="149" t="e">
        <f>+'Ind. 04 '!#REF!</f>
        <v>#REF!</v>
      </c>
      <c r="F69" s="6">
        <f>+'Ind. 04 '!M69</f>
        <v>3.8277511961722488</v>
      </c>
      <c r="G69" s="6">
        <f>+'Ind. 04 '!N69</f>
        <v>7.8852131777039594</v>
      </c>
      <c r="J69" s="8"/>
    </row>
    <row r="70" spans="1:10" ht="12.75" x14ac:dyDescent="0.2">
      <c r="A70" s="4">
        <v>68</v>
      </c>
      <c r="B70" s="5">
        <v>2008</v>
      </c>
      <c r="C70" s="9" t="s">
        <v>27</v>
      </c>
      <c r="D70" s="6">
        <f>+'Ind. 04 '!L70</f>
        <v>1.5334063526834611</v>
      </c>
      <c r="E70" s="149" t="e">
        <f>+'Ind. 04 '!#REF!</f>
        <v>#REF!</v>
      </c>
      <c r="F70" s="6">
        <f>+'Ind. 04 '!M70</f>
        <v>1.9685039370078741</v>
      </c>
      <c r="G70" s="6">
        <f>+'Ind. 04 '!N70</f>
        <v>1.7509551448456677</v>
      </c>
      <c r="J70" s="8"/>
    </row>
    <row r="71" spans="1:10" ht="12.75" x14ac:dyDescent="0.2">
      <c r="A71" s="10">
        <v>69</v>
      </c>
      <c r="B71" s="11">
        <v>2008</v>
      </c>
      <c r="C71" s="9" t="s">
        <v>90</v>
      </c>
      <c r="D71" s="6">
        <f>+'Ind. 04 '!L71</f>
        <v>7.4270557029177713</v>
      </c>
      <c r="E71" s="149" t="e">
        <f>+'Ind. 04 '!#REF!</f>
        <v>#REF!</v>
      </c>
      <c r="F71" s="6">
        <f>+'Ind. 04 '!M71</f>
        <v>1.6216216216216217</v>
      </c>
      <c r="G71" s="6">
        <f>+'Ind. 04 '!N71</f>
        <v>4.5243386622696962</v>
      </c>
      <c r="J71" s="8"/>
    </row>
    <row r="72" spans="1:10" ht="12.75" x14ac:dyDescent="0.2">
      <c r="A72" s="4">
        <v>70</v>
      </c>
      <c r="B72" s="5">
        <v>2008</v>
      </c>
      <c r="C72" s="9" t="s">
        <v>57</v>
      </c>
      <c r="D72" s="6">
        <f>+'Ind. 04 '!L72</f>
        <v>0</v>
      </c>
      <c r="E72" s="149" t="e">
        <f>+'Ind. 04 '!#REF!</f>
        <v>#REF!</v>
      </c>
      <c r="F72" s="6">
        <f>+'Ind. 04 '!M72</f>
        <v>0</v>
      </c>
      <c r="G72" s="6" t="e">
        <f>+'Ind. 04 '!N72</f>
        <v>#DIV/0!</v>
      </c>
      <c r="J72" s="8"/>
    </row>
    <row r="73" spans="1:10" ht="12.75" x14ac:dyDescent="0.2">
      <c r="A73" s="10">
        <v>71</v>
      </c>
      <c r="B73" s="11">
        <v>2008</v>
      </c>
      <c r="C73" s="9" t="s">
        <v>45</v>
      </c>
      <c r="D73" s="6">
        <f>+'Ind. 04 '!L73</f>
        <v>7.6855123674911665</v>
      </c>
      <c r="E73" s="149" t="e">
        <f>+'Ind. 04 '!#REF!</f>
        <v>#REF!</v>
      </c>
      <c r="F73" s="6">
        <f>+'Ind. 04 '!M73</f>
        <v>0.23255813953488372</v>
      </c>
      <c r="G73" s="6">
        <f>+'Ind. 04 '!N73</f>
        <v>3.9590352535130253</v>
      </c>
      <c r="J73" s="8"/>
    </row>
    <row r="74" spans="1:10" ht="12.75" x14ac:dyDescent="0.2">
      <c r="A74" s="4">
        <v>72</v>
      </c>
      <c r="B74" s="5">
        <v>2008</v>
      </c>
      <c r="C74" s="9" t="s">
        <v>80</v>
      </c>
      <c r="D74" s="6">
        <f>+'Ind. 04 '!L74</f>
        <v>14.754098360655737</v>
      </c>
      <c r="E74" s="149" t="e">
        <f>+'Ind. 04 '!#REF!</f>
        <v>#REF!</v>
      </c>
      <c r="F74" s="6">
        <f>+'Ind. 04 '!M74</f>
        <v>7.8740157480314963</v>
      </c>
      <c r="G74" s="6">
        <f>+'Ind. 04 '!N74</f>
        <v>11.314057054343618</v>
      </c>
      <c r="J74" s="8"/>
    </row>
    <row r="75" spans="1:10" ht="12.75" x14ac:dyDescent="0.2">
      <c r="A75" s="10">
        <v>73</v>
      </c>
      <c r="B75" s="11">
        <v>2008</v>
      </c>
      <c r="C75" s="9" t="s">
        <v>68</v>
      </c>
      <c r="D75" s="6">
        <f>+'Ind. 04 '!L75</f>
        <v>7.127659574468086</v>
      </c>
      <c r="E75" s="149" t="e">
        <f>+'Ind. 04 '!#REF!</f>
        <v>#REF!</v>
      </c>
      <c r="F75" s="6">
        <f>+'Ind. 04 '!M75</f>
        <v>3.4334763948497855</v>
      </c>
      <c r="G75" s="6">
        <f>+'Ind. 04 '!N75</f>
        <v>5.2805679846589353</v>
      </c>
      <c r="J75" s="8"/>
    </row>
    <row r="76" spans="1:10" ht="12.75" x14ac:dyDescent="0.2">
      <c r="A76" s="4">
        <v>74</v>
      </c>
      <c r="B76" s="5">
        <v>2008</v>
      </c>
      <c r="C76" s="9" t="s">
        <v>24</v>
      </c>
      <c r="D76" s="6">
        <f>+'Ind. 04 '!L76</f>
        <v>5.7485029940119761</v>
      </c>
      <c r="E76" s="149" t="e">
        <f>+'Ind. 04 '!#REF!</f>
        <v>#REF!</v>
      </c>
      <c r="F76" s="6">
        <f>+'Ind. 04 '!M76</f>
        <v>5.1359516616314203</v>
      </c>
      <c r="G76" s="6">
        <f>+'Ind. 04 '!N76</f>
        <v>5.4422273278216977</v>
      </c>
      <c r="J76" s="8"/>
    </row>
    <row r="77" spans="1:10" ht="12.75" x14ac:dyDescent="0.2">
      <c r="A77" s="10">
        <v>75</v>
      </c>
      <c r="B77" s="11">
        <v>2010</v>
      </c>
      <c r="C77" s="9" t="s">
        <v>72</v>
      </c>
      <c r="D77" s="6">
        <f>+'Ind. 04 '!L77</f>
        <v>20.098039215686274</v>
      </c>
      <c r="E77" s="149" t="e">
        <f>+'Ind. 04 '!#REF!</f>
        <v>#REF!</v>
      </c>
      <c r="F77" s="6">
        <f>+'Ind. 04 '!M77</f>
        <v>10.92436974789916</v>
      </c>
      <c r="G77" s="6">
        <f>+'Ind. 04 '!N77</f>
        <v>15.511204481792717</v>
      </c>
      <c r="J77" s="8"/>
    </row>
    <row r="78" spans="1:10" ht="12.75" x14ac:dyDescent="0.2">
      <c r="A78" s="4">
        <v>76</v>
      </c>
      <c r="B78" s="5">
        <v>2010</v>
      </c>
      <c r="C78" s="9" t="s">
        <v>9</v>
      </c>
      <c r="D78" s="6">
        <f>+'Ind. 04 '!L78</f>
        <v>20</v>
      </c>
      <c r="E78" s="149" t="e">
        <f>+'Ind. 04 '!#REF!</f>
        <v>#REF!</v>
      </c>
      <c r="F78" s="6">
        <f>+'Ind. 04 '!M78</f>
        <v>13.20754716981132</v>
      </c>
      <c r="G78" s="6">
        <f>+'Ind. 04 '!N78</f>
        <v>16.60377358490566</v>
      </c>
      <c r="J78" s="8"/>
    </row>
    <row r="79" spans="1:10" ht="12.75" x14ac:dyDescent="0.2">
      <c r="A79" s="10">
        <v>77</v>
      </c>
      <c r="B79" s="11">
        <v>2010</v>
      </c>
      <c r="C79" s="9" t="s">
        <v>102</v>
      </c>
      <c r="D79" s="6">
        <f>+'Ind. 04 '!L79</f>
        <v>11.0062893081761</v>
      </c>
      <c r="E79" s="149" t="e">
        <f>+'Ind. 04 '!#REF!</f>
        <v>#REF!</v>
      </c>
      <c r="F79" s="6">
        <f>+'Ind. 04 '!M79</f>
        <v>6.25</v>
      </c>
      <c r="G79" s="6">
        <f>+'Ind. 04 '!N79</f>
        <v>8.6281446540880502</v>
      </c>
      <c r="J79" s="8"/>
    </row>
    <row r="80" spans="1:10" ht="12.75" x14ac:dyDescent="0.2">
      <c r="A80" s="4">
        <v>78</v>
      </c>
      <c r="B80" s="5">
        <v>2010</v>
      </c>
      <c r="C80" s="9" t="s">
        <v>118</v>
      </c>
      <c r="D80" s="6">
        <f>+'Ind. 04 '!L80</f>
        <v>9.472259810554803</v>
      </c>
      <c r="E80" s="149" t="e">
        <f>+'Ind. 04 '!#REF!</f>
        <v>#REF!</v>
      </c>
      <c r="F80" s="6">
        <f>+'Ind. 04 '!M80</f>
        <v>3.5856573705179287</v>
      </c>
      <c r="G80" s="6">
        <f>+'Ind. 04 '!N80</f>
        <v>6.5289585905363658</v>
      </c>
      <c r="J80" s="8"/>
    </row>
    <row r="81" spans="1:10" ht="12.75" x14ac:dyDescent="0.2">
      <c r="A81" s="10">
        <v>79</v>
      </c>
      <c r="B81" s="11">
        <v>2010</v>
      </c>
      <c r="C81" s="9" t="s">
        <v>115</v>
      </c>
      <c r="D81" s="6">
        <f>+'Ind. 04 '!L81</f>
        <v>21.019108280254777</v>
      </c>
      <c r="E81" s="149" t="e">
        <f>+'Ind. 04 '!#REF!</f>
        <v>#REF!</v>
      </c>
      <c r="F81" s="6">
        <f>+'Ind. 04 '!M81</f>
        <v>9.4240837696335085</v>
      </c>
      <c r="G81" s="6">
        <f>+'Ind. 04 '!N81</f>
        <v>15.221596024944143</v>
      </c>
      <c r="J81" s="8"/>
    </row>
    <row r="82" spans="1:10" ht="12.75" x14ac:dyDescent="0.2">
      <c r="A82" s="4">
        <v>80</v>
      </c>
      <c r="B82" s="5">
        <v>2011</v>
      </c>
      <c r="C82" s="9" t="s">
        <v>106</v>
      </c>
      <c r="D82" s="6">
        <f>+'Ind. 04 '!L82</f>
        <v>8.1858407079646014</v>
      </c>
      <c r="E82" s="149" t="e">
        <f>+'Ind. 04 '!#REF!</f>
        <v>#REF!</v>
      </c>
      <c r="F82" s="6">
        <f>+'Ind. 04 '!M82</f>
        <v>9.1286307053941904</v>
      </c>
      <c r="G82" s="6">
        <f>+'Ind. 04 '!N82</f>
        <v>8.6572357066793959</v>
      </c>
      <c r="J82" s="8"/>
    </row>
    <row r="83" spans="1:10" ht="12.75" x14ac:dyDescent="0.2">
      <c r="A83" s="10">
        <v>81</v>
      </c>
      <c r="B83" s="11">
        <v>2011</v>
      </c>
      <c r="C83" s="9" t="s">
        <v>78</v>
      </c>
      <c r="D83" s="6">
        <f>+'Ind. 04 '!L83</f>
        <v>0</v>
      </c>
      <c r="E83" s="149" t="e">
        <f>+'Ind. 04 '!#REF!</f>
        <v>#REF!</v>
      </c>
      <c r="F83" s="6">
        <f>+'Ind. 04 '!M83</f>
        <v>0</v>
      </c>
      <c r="G83" s="6" t="e">
        <f>+'Ind. 04 '!N83</f>
        <v>#DIV/0!</v>
      </c>
      <c r="J83" s="8"/>
    </row>
    <row r="84" spans="1:10" ht="12.75" x14ac:dyDescent="0.2">
      <c r="A84" s="4">
        <v>82</v>
      </c>
      <c r="B84" s="5">
        <v>2011</v>
      </c>
      <c r="C84" s="9" t="s">
        <v>114</v>
      </c>
      <c r="D84" s="6">
        <f>+'Ind. 04 '!L84</f>
        <v>17.964071856287426</v>
      </c>
      <c r="E84" s="149" t="e">
        <f>+'Ind. 04 '!#REF!</f>
        <v>#REF!</v>
      </c>
      <c r="F84" s="6">
        <f>+'Ind. 04 '!M84</f>
        <v>4.9751243781094532</v>
      </c>
      <c r="G84" s="6">
        <f>+'Ind. 04 '!N84</f>
        <v>11.469598117198439</v>
      </c>
      <c r="J84" s="8"/>
    </row>
    <row r="85" spans="1:10" ht="12.75" x14ac:dyDescent="0.2">
      <c r="A85" s="10">
        <v>83</v>
      </c>
      <c r="B85" s="11">
        <v>2011</v>
      </c>
      <c r="C85" s="9" t="s">
        <v>119</v>
      </c>
      <c r="D85" s="6">
        <f>+'Ind. 04 '!L85</f>
        <v>7.389162561576355</v>
      </c>
      <c r="E85" s="149" t="e">
        <f>+'Ind. 04 '!#REF!</f>
        <v>#REF!</v>
      </c>
      <c r="F85" s="6">
        <f>+'Ind. 04 '!M85</f>
        <v>0</v>
      </c>
      <c r="G85" s="6">
        <f>+'Ind. 04 '!N85</f>
        <v>7.389162561576355</v>
      </c>
      <c r="J85" s="8"/>
    </row>
    <row r="86" spans="1:10" ht="12.75" x14ac:dyDescent="0.2">
      <c r="A86" s="4">
        <v>84</v>
      </c>
      <c r="B86" s="5">
        <v>2011</v>
      </c>
      <c r="C86" s="9" t="s">
        <v>79</v>
      </c>
      <c r="D86" s="6">
        <f>+'Ind. 04 '!L86</f>
        <v>7.4074074074074066</v>
      </c>
      <c r="E86" s="149" t="e">
        <f>+'Ind. 04 '!#REF!</f>
        <v>#REF!</v>
      </c>
      <c r="F86" s="6">
        <f>+'Ind. 04 '!M86</f>
        <v>6.7226890756302522</v>
      </c>
      <c r="G86" s="6">
        <f>+'Ind. 04 '!N86</f>
        <v>7.0650482415188289</v>
      </c>
      <c r="J86" s="8"/>
    </row>
    <row r="87" spans="1:10" ht="12.75" x14ac:dyDescent="0.2">
      <c r="A87" s="10">
        <v>85</v>
      </c>
      <c r="B87" s="11">
        <v>2011</v>
      </c>
      <c r="C87" s="9" t="s">
        <v>53</v>
      </c>
      <c r="D87" s="6">
        <f>+'Ind. 04 '!L87</f>
        <v>19.607843137254903</v>
      </c>
      <c r="E87" s="149" t="e">
        <f>+'Ind. 04 '!#REF!</f>
        <v>#REF!</v>
      </c>
      <c r="F87" s="6">
        <f>+'Ind. 04 '!M87</f>
        <v>5.6338028169014089</v>
      </c>
      <c r="G87" s="6">
        <f>+'Ind. 04 '!N87</f>
        <v>12.620822977078156</v>
      </c>
      <c r="J87" s="8"/>
    </row>
    <row r="88" spans="1:10" ht="12.75" x14ac:dyDescent="0.2">
      <c r="A88" s="4">
        <v>86</v>
      </c>
      <c r="B88" s="5">
        <v>2011</v>
      </c>
      <c r="C88" s="9" t="s">
        <v>65</v>
      </c>
      <c r="D88" s="6">
        <f>+'Ind. 04 '!L88</f>
        <v>15.702479338842975</v>
      </c>
      <c r="E88" s="149" t="e">
        <f>+'Ind. 04 '!#REF!</f>
        <v>#REF!</v>
      </c>
      <c r="F88" s="6">
        <f>+'Ind. 04 '!M88</f>
        <v>3.6585365853658534</v>
      </c>
      <c r="G88" s="6">
        <f>+'Ind. 04 '!N88</f>
        <v>9.6805079621044143</v>
      </c>
      <c r="J88" s="8"/>
    </row>
    <row r="89" spans="1:10" ht="12.75" x14ac:dyDescent="0.2">
      <c r="A89" s="10">
        <v>87</v>
      </c>
      <c r="B89" s="11">
        <v>2011</v>
      </c>
      <c r="C89" s="9" t="s">
        <v>28</v>
      </c>
      <c r="D89" s="6">
        <f>+'Ind. 04 '!L89</f>
        <v>15.457413249211358</v>
      </c>
      <c r="E89" s="149" t="e">
        <f>+'Ind. 04 '!#REF!</f>
        <v>#REF!</v>
      </c>
      <c r="F89" s="6">
        <f>+'Ind. 04 '!M89</f>
        <v>7.1428571428571423</v>
      </c>
      <c r="G89" s="6">
        <f>+'Ind. 04 '!N89</f>
        <v>11.300135196034251</v>
      </c>
      <c r="J89" s="8"/>
    </row>
    <row r="90" spans="1:10" ht="12.75" x14ac:dyDescent="0.2">
      <c r="A90" s="4">
        <v>88</v>
      </c>
      <c r="B90" s="5">
        <v>2011</v>
      </c>
      <c r="C90" s="9" t="s">
        <v>17</v>
      </c>
      <c r="D90" s="6">
        <f>+'Ind. 04 '!L90</f>
        <v>1.5189873417721518</v>
      </c>
      <c r="E90" s="149" t="e">
        <f>+'Ind. 04 '!#REF!</f>
        <v>#REF!</v>
      </c>
      <c r="F90" s="6">
        <f>+'Ind. 04 '!M90</f>
        <v>0</v>
      </c>
      <c r="G90" s="6">
        <f>+'Ind. 04 '!N90</f>
        <v>1.5189873417721518</v>
      </c>
      <c r="J90" s="8"/>
    </row>
    <row r="91" spans="1:10" ht="12.75" x14ac:dyDescent="0.2">
      <c r="A91" s="10">
        <v>89</v>
      </c>
      <c r="B91" s="11">
        <v>2011</v>
      </c>
      <c r="C91" s="9" t="s">
        <v>124</v>
      </c>
      <c r="D91" s="6">
        <f>+'Ind. 04 '!L91</f>
        <v>5.0746268656716413</v>
      </c>
      <c r="E91" s="145" t="e">
        <f>+'Ind. 04 '!#REF!</f>
        <v>#REF!</v>
      </c>
      <c r="F91" s="6">
        <f>+'Ind. 04 '!M91</f>
        <v>5.3333333333333339</v>
      </c>
      <c r="G91" s="6">
        <f>+'Ind. 04 '!N91</f>
        <v>5.2039800995024876</v>
      </c>
      <c r="J91" s="8"/>
    </row>
    <row r="92" spans="1:10" ht="12.75" x14ac:dyDescent="0.2">
      <c r="A92" s="4">
        <v>90</v>
      </c>
      <c r="B92" s="5">
        <v>2012</v>
      </c>
      <c r="C92" s="9" t="s">
        <v>127</v>
      </c>
      <c r="D92" s="6">
        <f>+'Ind. 04 '!L92</f>
        <v>8.4</v>
      </c>
      <c r="E92" s="149" t="e">
        <f>+'Ind. 04 '!#REF!</f>
        <v>#REF!</v>
      </c>
      <c r="F92" s="6">
        <f>+'Ind. 04 '!M92</f>
        <v>3.5714285714285712</v>
      </c>
      <c r="G92" s="6">
        <f>+'Ind. 04 '!N92</f>
        <v>5.9857142857142858</v>
      </c>
      <c r="J92" s="8"/>
    </row>
    <row r="93" spans="1:10" ht="12.75" x14ac:dyDescent="0.2">
      <c r="A93" s="10">
        <v>91</v>
      </c>
      <c r="B93" s="11">
        <v>2012</v>
      </c>
      <c r="C93" s="9" t="s">
        <v>18</v>
      </c>
      <c r="D93" s="6">
        <f>+'Ind. 04 '!L93</f>
        <v>3.8379530916844353</v>
      </c>
      <c r="E93" s="149" t="e">
        <f>+'Ind. 04 '!#REF!</f>
        <v>#REF!</v>
      </c>
      <c r="F93" s="6">
        <f>+'Ind. 04 '!M93</f>
        <v>0</v>
      </c>
      <c r="G93" s="6">
        <f>+'Ind. 04 '!N93</f>
        <v>3.8379530916844353</v>
      </c>
      <c r="J93" s="8"/>
    </row>
    <row r="94" spans="1:10" ht="12.75" x14ac:dyDescent="0.2">
      <c r="A94" s="4">
        <v>92</v>
      </c>
      <c r="B94" s="5">
        <v>2012</v>
      </c>
      <c r="C94" s="9" t="s">
        <v>61</v>
      </c>
      <c r="D94" s="6">
        <f>+'Ind. 04 '!L94</f>
        <v>12.339331619537274</v>
      </c>
      <c r="E94" s="149" t="e">
        <f>+'Ind. 04 '!#REF!</f>
        <v>#REF!</v>
      </c>
      <c r="F94" s="6">
        <f>+'Ind. 04 '!M94</f>
        <v>6.7796610169491522</v>
      </c>
      <c r="G94" s="6">
        <f>+'Ind. 04 '!N94</f>
        <v>9.5594963182432124</v>
      </c>
      <c r="J94" s="8"/>
    </row>
    <row r="95" spans="1:10" ht="12.75" x14ac:dyDescent="0.2">
      <c r="A95" s="10">
        <v>93</v>
      </c>
      <c r="B95" s="11">
        <v>2012</v>
      </c>
      <c r="C95" s="9" t="s">
        <v>111</v>
      </c>
      <c r="D95" s="6">
        <f>+'Ind. 04 '!L95</f>
        <v>13.628899835796387</v>
      </c>
      <c r="E95" s="149" t="e">
        <f>+'Ind. 04 '!#REF!</f>
        <v>#REF!</v>
      </c>
      <c r="F95" s="6">
        <f>+'Ind. 04 '!M95</f>
        <v>6.5902578796561597</v>
      </c>
      <c r="G95" s="6">
        <f>+'Ind. 04 '!N95</f>
        <v>10.109578857726273</v>
      </c>
      <c r="J95" s="8"/>
    </row>
    <row r="96" spans="1:10" ht="12.75" x14ac:dyDescent="0.2">
      <c r="A96" s="4">
        <v>94</v>
      </c>
      <c r="B96" s="5">
        <v>2012</v>
      </c>
      <c r="C96" s="9" t="s">
        <v>100</v>
      </c>
      <c r="D96" s="6">
        <f>+'Ind. 04 '!L96</f>
        <v>11.963190184049081</v>
      </c>
      <c r="E96" s="149" t="e">
        <f>+'Ind. 04 '!#REF!</f>
        <v>#REF!</v>
      </c>
      <c r="F96" s="6">
        <f>+'Ind. 04 '!M96</f>
        <v>4.9689440993788816</v>
      </c>
      <c r="G96" s="6">
        <f>+'Ind. 04 '!N96</f>
        <v>8.4660671417139817</v>
      </c>
      <c r="J96" s="8"/>
    </row>
    <row r="97" spans="1:10" ht="12.75" x14ac:dyDescent="0.2">
      <c r="A97" s="10">
        <v>95</v>
      </c>
      <c r="B97" s="11">
        <v>2012</v>
      </c>
      <c r="C97" s="9" t="s">
        <v>71</v>
      </c>
      <c r="D97" s="6">
        <f>+'Ind. 04 '!L97</f>
        <v>10.323886639676113</v>
      </c>
      <c r="E97" s="149" t="e">
        <f>+'Ind. 04 '!#REF!</f>
        <v>#REF!</v>
      </c>
      <c r="F97" s="6">
        <f>+'Ind. 04 '!M97</f>
        <v>2.2099447513812152</v>
      </c>
      <c r="G97" s="6">
        <f>+'Ind. 04 '!N97</f>
        <v>6.266915695528664</v>
      </c>
      <c r="J97" s="8"/>
    </row>
    <row r="98" spans="1:10" ht="12.75" x14ac:dyDescent="0.2">
      <c r="A98" s="4">
        <v>96</v>
      </c>
      <c r="B98" s="5">
        <v>2012</v>
      </c>
      <c r="C98" s="9" t="s">
        <v>109</v>
      </c>
      <c r="D98" s="6">
        <f>+'Ind. 04 '!L98</f>
        <v>8.5846867749419946</v>
      </c>
      <c r="E98" s="149" t="e">
        <f>+'Ind. 04 '!#REF!</f>
        <v>#REF!</v>
      </c>
      <c r="F98" s="6">
        <f>+'Ind. 04 '!M98</f>
        <v>0.46082949308755761</v>
      </c>
      <c r="G98" s="6">
        <f>+'Ind. 04 '!N98</f>
        <v>4.5227581340147758</v>
      </c>
      <c r="J98" s="8"/>
    </row>
    <row r="99" spans="1:10" ht="12.75" x14ac:dyDescent="0.2">
      <c r="A99" s="10">
        <v>97</v>
      </c>
      <c r="B99" s="11">
        <v>2012</v>
      </c>
      <c r="C99" s="9" t="s">
        <v>86</v>
      </c>
      <c r="D99" s="6">
        <f>+'Ind. 04 '!L99</f>
        <v>8.3333333333333321</v>
      </c>
      <c r="E99" s="149" t="e">
        <f>+'Ind. 04 '!#REF!</f>
        <v>#REF!</v>
      </c>
      <c r="F99" s="6">
        <f>+'Ind. 04 '!M99</f>
        <v>6.557377049180328</v>
      </c>
      <c r="G99" s="6">
        <f>+'Ind. 04 '!N99</f>
        <v>7.4453551912568301</v>
      </c>
      <c r="J99" s="8"/>
    </row>
    <row r="100" spans="1:10" ht="12.75" x14ac:dyDescent="0.2">
      <c r="A100" s="4">
        <v>98</v>
      </c>
      <c r="B100" s="5">
        <v>2012</v>
      </c>
      <c r="C100" s="9" t="s">
        <v>87</v>
      </c>
      <c r="D100" s="6">
        <f>+'Ind. 04 '!L100</f>
        <v>8.7463556851311957</v>
      </c>
      <c r="E100" s="149" t="e">
        <f>+'Ind. 04 '!#REF!</f>
        <v>#REF!</v>
      </c>
      <c r="F100" s="6">
        <f>+'Ind. 04 '!M100</f>
        <v>3.2846715328467155</v>
      </c>
      <c r="G100" s="6">
        <f>+'Ind. 04 '!N100</f>
        <v>6.0155136089889556</v>
      </c>
      <c r="J100" s="8"/>
    </row>
    <row r="101" spans="1:10" ht="12.75" x14ac:dyDescent="0.2">
      <c r="A101" s="10">
        <v>99</v>
      </c>
      <c r="B101" s="11">
        <v>2012</v>
      </c>
      <c r="C101" s="9" t="s">
        <v>101</v>
      </c>
      <c r="D101" s="6">
        <f>+'Ind. 04 '!L101</f>
        <v>7.042253521126761</v>
      </c>
      <c r="E101" s="149" t="e">
        <f>+'Ind. 04 '!#REF!</f>
        <v>#REF!</v>
      </c>
      <c r="F101" s="6">
        <f>+'Ind. 04 '!M101</f>
        <v>5.4794520547945202</v>
      </c>
      <c r="G101" s="6">
        <f>+'Ind. 04 '!N101</f>
        <v>6.2608527879606406</v>
      </c>
      <c r="J101" s="8"/>
    </row>
    <row r="102" spans="1:10" ht="12.75" x14ac:dyDescent="0.2">
      <c r="A102" s="4">
        <v>100</v>
      </c>
      <c r="B102" s="5">
        <v>2012</v>
      </c>
      <c r="C102" s="9" t="s">
        <v>51</v>
      </c>
      <c r="D102" s="6">
        <f>+'Ind. 04 '!L102</f>
        <v>13.348416289592761</v>
      </c>
      <c r="E102" s="149" t="e">
        <f>+'Ind. 04 '!#REF!</f>
        <v>#REF!</v>
      </c>
      <c r="F102" s="6">
        <f>+'Ind. 04 '!M102</f>
        <v>2.6595744680851063</v>
      </c>
      <c r="G102" s="6">
        <f>+'Ind. 04 '!N102</f>
        <v>8.0039953788389333</v>
      </c>
      <c r="J102" s="8"/>
    </row>
    <row r="103" spans="1:10" ht="12.75" x14ac:dyDescent="0.2">
      <c r="A103" s="10">
        <v>101</v>
      </c>
      <c r="B103" s="11">
        <v>2012</v>
      </c>
      <c r="C103" s="9" t="s">
        <v>88</v>
      </c>
      <c r="D103" s="6">
        <f>+'Ind. 04 '!L103</f>
        <v>25.116279069767444</v>
      </c>
      <c r="E103" s="149" t="e">
        <f>+'Ind. 04 '!#REF!</f>
        <v>#REF!</v>
      </c>
      <c r="F103" s="6">
        <f>+'Ind. 04 '!M103</f>
        <v>2.7777777777777777</v>
      </c>
      <c r="G103" s="6">
        <f>+'Ind. 04 '!N103</f>
        <v>13.947028423772611</v>
      </c>
      <c r="J103" s="8"/>
    </row>
    <row r="104" spans="1:10" ht="12.75" x14ac:dyDescent="0.2">
      <c r="A104" s="4">
        <v>102</v>
      </c>
      <c r="B104" s="5">
        <v>2012</v>
      </c>
      <c r="C104" s="9" t="s">
        <v>48</v>
      </c>
      <c r="D104" s="6">
        <f>+'Ind. 04 '!L104</f>
        <v>9.9041533546325873</v>
      </c>
      <c r="E104" s="149" t="e">
        <f>+'Ind. 04 '!#REF!</f>
        <v>#REF!</v>
      </c>
      <c r="F104" s="6">
        <f>+'Ind. 04 '!M104</f>
        <v>2.8277634961439588</v>
      </c>
      <c r="G104" s="6">
        <f>+'Ind. 04 '!N104</f>
        <v>6.3659584253882731</v>
      </c>
      <c r="J104" s="8"/>
    </row>
    <row r="105" spans="1:10" ht="12.75" x14ac:dyDescent="0.2">
      <c r="A105" s="10">
        <v>103</v>
      </c>
      <c r="B105" s="11">
        <v>2012</v>
      </c>
      <c r="C105" s="9" t="s">
        <v>112</v>
      </c>
      <c r="D105" s="6">
        <f>+'Ind. 04 '!L105</f>
        <v>4.0404040404040407</v>
      </c>
      <c r="E105" s="149" t="e">
        <f>+'Ind. 04 '!#REF!</f>
        <v>#REF!</v>
      </c>
      <c r="F105" s="6">
        <f>+'Ind. 04 '!M105</f>
        <v>0.90909090909090906</v>
      </c>
      <c r="G105" s="6">
        <f>+'Ind. 04 '!N105</f>
        <v>2.4747474747474749</v>
      </c>
      <c r="J105" s="8"/>
    </row>
    <row r="106" spans="1:10" ht="12.75" x14ac:dyDescent="0.2">
      <c r="A106" s="4">
        <v>104</v>
      </c>
      <c r="B106" s="5">
        <v>2012</v>
      </c>
      <c r="C106" s="9" t="s">
        <v>55</v>
      </c>
      <c r="D106" s="6">
        <f>+'Ind. 04 '!L106</f>
        <v>7.18954248366013</v>
      </c>
      <c r="E106" s="145" t="e">
        <f>+'Ind. 04 '!#REF!</f>
        <v>#REF!</v>
      </c>
      <c r="F106" s="6">
        <f>+'Ind. 04 '!M106</f>
        <v>1.4492753623188406</v>
      </c>
      <c r="G106" s="6">
        <f>+'Ind. 04 '!N106</f>
        <v>4.319408922989485</v>
      </c>
      <c r="H106" s="8" t="e">
        <f>+E7-E120</f>
        <v>#REF!</v>
      </c>
      <c r="I106" s="7" t="e">
        <f>+H106/3</f>
        <v>#REF!</v>
      </c>
      <c r="J106" s="8"/>
    </row>
    <row r="107" spans="1:10" ht="12.75" x14ac:dyDescent="0.2">
      <c r="A107" s="10">
        <v>105</v>
      </c>
      <c r="B107" s="11">
        <v>2013</v>
      </c>
      <c r="C107" s="9" t="s">
        <v>67</v>
      </c>
      <c r="D107" s="6">
        <f>+'Ind. 04 '!L107</f>
        <v>5.3380782918149468</v>
      </c>
      <c r="E107" s="149" t="e">
        <f>+'Ind. 04 '!#REF!</f>
        <v>#REF!</v>
      </c>
      <c r="F107" s="6">
        <f>+'Ind. 04 '!M107</f>
        <v>4.7058823529411766</v>
      </c>
      <c r="G107" s="6">
        <f>+'Ind. 04 '!N107</f>
        <v>5.0219803223780612</v>
      </c>
      <c r="H107" s="7"/>
      <c r="I107" s="7"/>
      <c r="J107" s="8"/>
    </row>
    <row r="108" spans="1:10" ht="12.75" x14ac:dyDescent="0.2">
      <c r="A108" s="4">
        <v>106</v>
      </c>
      <c r="B108" s="5">
        <v>2013</v>
      </c>
      <c r="C108" s="9" t="s">
        <v>34</v>
      </c>
      <c r="D108" s="6">
        <f>+'Ind. 04 '!L108</f>
        <v>6.5217391304347823</v>
      </c>
      <c r="E108" s="149" t="e">
        <f>+'Ind. 04 '!#REF!</f>
        <v>#REF!</v>
      </c>
      <c r="F108" s="6">
        <f>+'Ind. 04 '!M108</f>
        <v>0</v>
      </c>
      <c r="G108" s="6">
        <f>+'Ind. 04 '!N108</f>
        <v>6.5217391304347823</v>
      </c>
      <c r="H108" s="34" t="e">
        <f>+E120</f>
        <v>#REF!</v>
      </c>
      <c r="I108" s="34" t="e">
        <f>+H108+I106</f>
        <v>#REF!</v>
      </c>
      <c r="J108" s="8" t="s">
        <v>185</v>
      </c>
    </row>
    <row r="109" spans="1:10" ht="12.75" x14ac:dyDescent="0.2">
      <c r="A109" s="10">
        <v>107</v>
      </c>
      <c r="B109" s="11">
        <v>2013</v>
      </c>
      <c r="C109" s="9" t="s">
        <v>103</v>
      </c>
      <c r="D109" s="6">
        <f>+'Ind. 04 '!L109</f>
        <v>14.982578397212542</v>
      </c>
      <c r="E109" s="149" t="e">
        <f>+'Ind. 04 '!#REF!</f>
        <v>#REF!</v>
      </c>
      <c r="F109" s="6">
        <f>+'Ind. 04 '!M109</f>
        <v>0</v>
      </c>
      <c r="G109" s="6">
        <f>+'Ind. 04 '!N109</f>
        <v>14.982578397212542</v>
      </c>
      <c r="H109" s="34" t="e">
        <f>+I108</f>
        <v>#REF!</v>
      </c>
      <c r="I109" s="34" t="e">
        <f>+H109+I106</f>
        <v>#REF!</v>
      </c>
      <c r="J109" s="8" t="s">
        <v>186</v>
      </c>
    </row>
    <row r="110" spans="1:10" ht="12.75" x14ac:dyDescent="0.2">
      <c r="A110" s="4">
        <v>108</v>
      </c>
      <c r="B110" s="5">
        <v>2013</v>
      </c>
      <c r="C110" s="9" t="s">
        <v>39</v>
      </c>
      <c r="D110" s="6">
        <f>+'Ind. 04 '!L110</f>
        <v>1.4792899408284024</v>
      </c>
      <c r="E110" s="149" t="e">
        <f>+'Ind. 04 '!#REF!</f>
        <v>#REF!</v>
      </c>
      <c r="F110" s="6">
        <f>+'Ind. 04 '!M110</f>
        <v>1.834862385321101</v>
      </c>
      <c r="G110" s="6">
        <f>+'Ind. 04 '!N110</f>
        <v>1.6570761630747517</v>
      </c>
      <c r="H110" s="34" t="e">
        <f>+I109</f>
        <v>#REF!</v>
      </c>
      <c r="I110" s="34" t="e">
        <f>+H110+I106</f>
        <v>#REF!</v>
      </c>
      <c r="J110" s="8" t="s">
        <v>187</v>
      </c>
    </row>
    <row r="111" spans="1:10" ht="12.75" x14ac:dyDescent="0.2">
      <c r="A111" s="10">
        <v>109</v>
      </c>
      <c r="B111" s="11">
        <v>2013</v>
      </c>
      <c r="C111" s="9" t="s">
        <v>29</v>
      </c>
      <c r="D111" s="6">
        <f>+'Ind. 04 '!L111</f>
        <v>4.1594454072790299</v>
      </c>
      <c r="E111" s="149" t="e">
        <f>+'Ind. 04 '!#REF!</f>
        <v>#REF!</v>
      </c>
      <c r="F111" s="6">
        <f>+'Ind. 04 '!M111</f>
        <v>3.5087719298245612</v>
      </c>
      <c r="G111" s="6">
        <f>+'Ind. 04 '!N111</f>
        <v>3.8341086685517958</v>
      </c>
      <c r="J111" s="8"/>
    </row>
    <row r="112" spans="1:10" ht="12.75" x14ac:dyDescent="0.2">
      <c r="A112" s="4">
        <v>110</v>
      </c>
      <c r="B112" s="5">
        <v>2014</v>
      </c>
      <c r="C112" s="9" t="s">
        <v>7</v>
      </c>
      <c r="D112" s="6">
        <f>+'Ind. 04 '!L112</f>
        <v>33.333333333333329</v>
      </c>
      <c r="E112" s="149" t="e">
        <f>+'Ind. 04 '!#REF!</f>
        <v>#REF!</v>
      </c>
      <c r="F112" s="6">
        <f>+'Ind. 04 '!M112</f>
        <v>5.6818181818181817</v>
      </c>
      <c r="G112" s="6">
        <f>+'Ind. 04 '!N112</f>
        <v>19.507575757575754</v>
      </c>
      <c r="J112" s="8"/>
    </row>
    <row r="113" spans="1:27" ht="12.75" x14ac:dyDescent="0.2">
      <c r="A113" s="10">
        <v>111</v>
      </c>
      <c r="B113" s="11">
        <v>2014</v>
      </c>
      <c r="C113" s="9" t="s">
        <v>110</v>
      </c>
      <c r="D113" s="6">
        <f>+'Ind. 04 '!L113</f>
        <v>4.8458149779735686</v>
      </c>
      <c r="E113" s="149" t="e">
        <f>+'Ind. 04 '!#REF!</f>
        <v>#REF!</v>
      </c>
      <c r="F113" s="6">
        <f>+'Ind. 04 '!M113</f>
        <v>0</v>
      </c>
      <c r="G113" s="6">
        <f>+'Ind. 04 '!N113</f>
        <v>4.8458149779735686</v>
      </c>
      <c r="J113" s="8"/>
    </row>
    <row r="114" spans="1:27" ht="12.75" x14ac:dyDescent="0.2">
      <c r="A114" s="4">
        <v>112</v>
      </c>
      <c r="B114" s="5">
        <v>2014</v>
      </c>
      <c r="C114" s="9" t="s">
        <v>16</v>
      </c>
      <c r="D114" s="6">
        <f>+'Ind. 04 '!L114</f>
        <v>10.526315789473683</v>
      </c>
      <c r="E114" s="149" t="e">
        <f>+'Ind. 04 '!#REF!</f>
        <v>#REF!</v>
      </c>
      <c r="F114" s="6">
        <f>+'Ind. 04 '!M114</f>
        <v>5.8823529411764701</v>
      </c>
      <c r="G114" s="6">
        <f>+'Ind. 04 '!N114</f>
        <v>8.2043343653250762</v>
      </c>
      <c r="J114" s="8"/>
    </row>
    <row r="115" spans="1:27" ht="12.75" x14ac:dyDescent="0.2">
      <c r="A115" s="10">
        <v>113</v>
      </c>
      <c r="B115" s="11">
        <v>2016</v>
      </c>
      <c r="C115" s="9" t="s">
        <v>74</v>
      </c>
      <c r="D115" s="6">
        <f>+'Ind. 04 '!L115</f>
        <v>0</v>
      </c>
      <c r="E115" s="149" t="e">
        <f>+'Ind. 04 '!#REF!</f>
        <v>#REF!</v>
      </c>
      <c r="F115" s="6">
        <f>+'Ind. 04 '!M115</f>
        <v>0</v>
      </c>
      <c r="G115" s="6" t="e">
        <f>+'Ind. 04 '!N115</f>
        <v>#DIV/0!</v>
      </c>
      <c r="J115" s="8"/>
    </row>
    <row r="116" spans="1:27" s="16" customFormat="1" ht="15" x14ac:dyDescent="0.25">
      <c r="A116" s="4">
        <v>114</v>
      </c>
      <c r="B116" s="5">
        <v>2016</v>
      </c>
      <c r="C116" s="9" t="s">
        <v>56</v>
      </c>
      <c r="D116" s="6">
        <f>+'Ind. 04 '!L116</f>
        <v>7.6923076923076925</v>
      </c>
      <c r="E116" s="149" t="e">
        <f>+'Ind. 04 '!#REF!</f>
        <v>#REF!</v>
      </c>
      <c r="F116" s="6">
        <f>+'Ind. 04 '!M116</f>
        <v>5.7324840764331215</v>
      </c>
      <c r="G116" s="6">
        <f>+'Ind. 04 '!N116</f>
        <v>6.712395884370407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s="16" customFormat="1" ht="15" x14ac:dyDescent="0.25">
      <c r="A117" s="10">
        <v>115</v>
      </c>
      <c r="B117" s="11">
        <v>2016</v>
      </c>
      <c r="C117" s="9" t="s">
        <v>70</v>
      </c>
      <c r="D117" s="6">
        <f>+'Ind. 04 '!L117</f>
        <v>7.8947368421052628</v>
      </c>
      <c r="E117" s="149" t="e">
        <f>+'Ind. 04 '!#REF!</f>
        <v>#REF!</v>
      </c>
      <c r="F117" s="6">
        <f>+'Ind. 04 '!M117</f>
        <v>0</v>
      </c>
      <c r="G117" s="6">
        <f>+'Ind. 04 '!N117</f>
        <v>7.8947368421052628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s="16" customFormat="1" ht="15" x14ac:dyDescent="0.25">
      <c r="A118" s="4">
        <v>116</v>
      </c>
      <c r="B118" s="5">
        <v>2017</v>
      </c>
      <c r="C118" s="9" t="s">
        <v>21</v>
      </c>
      <c r="D118" s="6">
        <f>+'Ind. 04 '!L118</f>
        <v>3.0888030888030888</v>
      </c>
      <c r="E118" s="149" t="e">
        <f>+'Ind. 04 '!#REF!</f>
        <v>#REF!</v>
      </c>
      <c r="F118" s="6">
        <f>+'Ind. 04 '!M118</f>
        <v>2.9411764705882351</v>
      </c>
      <c r="G118" s="6">
        <f>+'Ind. 04 '!N118</f>
        <v>3.0149897796956617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2.75" x14ac:dyDescent="0.2">
      <c r="A119" s="10">
        <v>117</v>
      </c>
      <c r="B119" s="11">
        <v>2017</v>
      </c>
      <c r="C119" s="9" t="s">
        <v>15</v>
      </c>
      <c r="D119" s="6">
        <f>+'Ind. 04 '!L119</f>
        <v>21.777777777777775</v>
      </c>
      <c r="E119" s="149" t="e">
        <f>+'Ind. 04 '!#REF!</f>
        <v>#REF!</v>
      </c>
      <c r="F119" s="6">
        <f>+'Ind. 04 '!M119</f>
        <v>0</v>
      </c>
      <c r="G119" s="6">
        <f>+'Ind. 04 '!N119</f>
        <v>21.777777777777775</v>
      </c>
      <c r="J119" s="8"/>
    </row>
    <row r="120" spans="1:27" ht="12.75" x14ac:dyDescent="0.2">
      <c r="A120" s="146">
        <v>118</v>
      </c>
      <c r="B120" s="5">
        <v>2018</v>
      </c>
      <c r="C120" s="9" t="s">
        <v>445</v>
      </c>
      <c r="D120" s="6">
        <f>+'Ind. 04 '!L120</f>
        <v>14.07035175879397</v>
      </c>
      <c r="E120" s="149" t="e">
        <f>+'Ind. 04 '!#REF!</f>
        <v>#REF!</v>
      </c>
      <c r="F120" s="6">
        <f>+'Ind. 04 '!M120</f>
        <v>0</v>
      </c>
      <c r="G120" s="6">
        <f>+'Ind. 04 '!N120</f>
        <v>14.07035175879397</v>
      </c>
      <c r="J120" s="8"/>
    </row>
    <row r="121" spans="1:27" ht="12.75" x14ac:dyDescent="0.2">
      <c r="A121" s="147">
        <v>119</v>
      </c>
      <c r="B121" s="11">
        <v>2018</v>
      </c>
      <c r="C121" s="9" t="s">
        <v>447</v>
      </c>
      <c r="D121" s="6">
        <f>+'Ind. 04 '!L121</f>
        <v>9.4117647058823533</v>
      </c>
      <c r="E121" s="149" t="e">
        <f>+'Ind. 04 '!#REF!</f>
        <v>#REF!</v>
      </c>
      <c r="F121" s="6">
        <f>+'Ind. 04 '!M121</f>
        <v>0</v>
      </c>
      <c r="G121" s="6">
        <f>+'Ind. 04 '!N121</f>
        <v>9.4117647058823533</v>
      </c>
      <c r="J121" s="8"/>
    </row>
    <row r="122" spans="1:27" ht="12.75" x14ac:dyDescent="0.2">
      <c r="A122" s="12"/>
      <c r="B122" s="140"/>
      <c r="C122" s="31" t="s">
        <v>52</v>
      </c>
      <c r="D122" s="14">
        <f>+'Ind. 04 '!L122</f>
        <v>9.0941901063120323</v>
      </c>
      <c r="E122" s="150" t="e">
        <f>+'Ind. 04 '!#REF!</f>
        <v>#REF!</v>
      </c>
      <c r="F122" s="14">
        <f>+'Ind. 04 '!M122</f>
        <v>4.1202097024292987</v>
      </c>
      <c r="G122" s="14">
        <f>+'Ind. 04 '!N122</f>
        <v>6.6071999043706651</v>
      </c>
      <c r="J122" s="8"/>
    </row>
    <row r="123" spans="1:27" ht="19.5" customHeight="1" x14ac:dyDescent="0.2">
      <c r="A123" s="173" t="s">
        <v>611</v>
      </c>
      <c r="B123" s="173"/>
      <c r="C123" s="173"/>
      <c r="D123" s="173"/>
      <c r="E123" s="173"/>
      <c r="F123" s="173"/>
      <c r="G123" s="173"/>
      <c r="J123" s="8"/>
    </row>
    <row r="124" spans="1:27" x14ac:dyDescent="0.2">
      <c r="J124" s="8"/>
    </row>
    <row r="125" spans="1:27" x14ac:dyDescent="0.2">
      <c r="D125" s="33"/>
      <c r="J125" s="8"/>
    </row>
    <row r="126" spans="1:27" x14ac:dyDescent="0.2">
      <c r="J126" s="8"/>
    </row>
    <row r="127" spans="1:27" x14ac:dyDescent="0.2">
      <c r="J127" s="8"/>
    </row>
    <row r="128" spans="1:27" x14ac:dyDescent="0.2">
      <c r="J128" s="8"/>
    </row>
    <row r="129" spans="10:10" x14ac:dyDescent="0.2">
      <c r="J129" s="8"/>
    </row>
    <row r="130" spans="10:10" x14ac:dyDescent="0.2">
      <c r="J130" s="8"/>
    </row>
    <row r="131" spans="10:10" x14ac:dyDescent="0.2">
      <c r="J131" s="8"/>
    </row>
    <row r="132" spans="10:10" x14ac:dyDescent="0.2">
      <c r="J132" s="8"/>
    </row>
    <row r="133" spans="10:10" x14ac:dyDescent="0.2">
      <c r="J133" s="8"/>
    </row>
    <row r="134" spans="10:10" x14ac:dyDescent="0.2">
      <c r="J134" s="8"/>
    </row>
  </sheetData>
  <sortState xmlns:xlrd2="http://schemas.microsoft.com/office/spreadsheetml/2017/richdata2" ref="A3:G122">
    <sortCondition ref="A3:A122"/>
  </sortState>
  <mergeCells count="2">
    <mergeCell ref="A1:G1"/>
    <mergeCell ref="A123:G123"/>
  </mergeCells>
  <printOptions horizontalCentered="1"/>
  <pageMargins left="0.35433070866141736" right="0.35433070866141736" top="0.19685039370078741" bottom="0.19685039370078741" header="0" footer="0"/>
  <pageSetup paperSize="256" scale="4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3"/>
  <dimension ref="A1:AQ124"/>
  <sheetViews>
    <sheetView zoomScaleNormal="100" workbookViewId="0">
      <pane xSplit="3" ySplit="3" topLeftCell="D112" activePane="bottomRight" state="frozen"/>
      <selection activeCell="C4" sqref="C4"/>
      <selection pane="topRight" activeCell="C4" sqref="C4"/>
      <selection pane="bottomLeft" activeCell="C4" sqref="C4"/>
      <selection pane="bottomRight" activeCell="I124" sqref="I124"/>
    </sheetView>
  </sheetViews>
  <sheetFormatPr baseColWidth="10" defaultColWidth="9.140625" defaultRowHeight="15" x14ac:dyDescent="0.25"/>
  <cols>
    <col min="1" max="1" width="5.5703125" style="16" customWidth="1"/>
    <col min="2" max="2" width="10.140625" style="191" customWidth="1"/>
    <col min="3" max="3" width="40.7109375" style="194" customWidth="1"/>
    <col min="4" max="4" width="21.28515625" style="194" customWidth="1"/>
    <col min="5" max="5" width="7.140625" style="16" customWidth="1"/>
    <col min="6" max="6" width="7.85546875" style="16" customWidth="1"/>
    <col min="7" max="7" width="10.28515625" style="16" customWidth="1"/>
    <col min="8" max="8" width="5.85546875" style="16" customWidth="1"/>
    <col min="9" max="9" width="8.5703125" style="16" customWidth="1"/>
    <col min="10" max="10" width="5.85546875" style="16" customWidth="1"/>
    <col min="11" max="11" width="6.28515625" style="16" customWidth="1"/>
    <col min="12" max="16" width="5.85546875" style="16" customWidth="1"/>
    <col min="17" max="17" width="7.140625" style="16" customWidth="1"/>
    <col min="18" max="18" width="7" style="16" customWidth="1"/>
    <col min="19" max="31" width="5.85546875" style="16" customWidth="1"/>
    <col min="32" max="32" width="7.7109375" style="16" customWidth="1"/>
    <col min="33" max="33" width="5.85546875" style="16" customWidth="1"/>
    <col min="34" max="34" width="13.7109375" style="16" customWidth="1"/>
    <col min="35" max="35" width="12.42578125" style="16" customWidth="1"/>
    <col min="36" max="36" width="14.28515625" style="37" customWidth="1"/>
    <col min="37" max="37" width="9.140625" style="16"/>
    <col min="38" max="183" width="13.7109375" style="16" customWidth="1"/>
    <col min="184" max="16384" width="9.140625" style="16"/>
  </cols>
  <sheetData>
    <row r="1" spans="1:43" ht="28.5" customHeight="1" thickTop="1" thickBot="1" x14ac:dyDescent="0.3">
      <c r="A1" s="176" t="s">
        <v>129</v>
      </c>
      <c r="B1" s="176" t="s">
        <v>130</v>
      </c>
      <c r="C1" s="176" t="s">
        <v>131</v>
      </c>
      <c r="D1" s="176"/>
      <c r="E1" s="196" t="s">
        <v>206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/>
      <c r="S1" s="196" t="s">
        <v>207</v>
      </c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8"/>
      <c r="AJ1" s="16"/>
    </row>
    <row r="2" spans="1:43" ht="39.950000000000003" customHeight="1" thickTop="1" thickBot="1" x14ac:dyDescent="0.3">
      <c r="A2" s="176" t="s">
        <v>129</v>
      </c>
      <c r="B2" s="176" t="s">
        <v>130</v>
      </c>
      <c r="C2" s="176" t="s">
        <v>131</v>
      </c>
      <c r="D2" s="176"/>
      <c r="E2" s="35" t="s">
        <v>193</v>
      </c>
      <c r="F2" s="35" t="s">
        <v>194</v>
      </c>
      <c r="G2" s="35" t="s">
        <v>195</v>
      </c>
      <c r="H2" s="35" t="s">
        <v>196</v>
      </c>
      <c r="I2" s="35" t="s">
        <v>197</v>
      </c>
      <c r="J2" s="176" t="s">
        <v>198</v>
      </c>
      <c r="K2" s="176" t="s">
        <v>199</v>
      </c>
      <c r="L2" s="176" t="s">
        <v>200</v>
      </c>
      <c r="M2" s="176" t="s">
        <v>201</v>
      </c>
      <c r="N2" s="176" t="s">
        <v>202</v>
      </c>
      <c r="O2" s="176" t="s">
        <v>203</v>
      </c>
      <c r="P2" s="176" t="s">
        <v>204</v>
      </c>
      <c r="Q2" s="176" t="s">
        <v>205</v>
      </c>
      <c r="R2" s="176" t="s">
        <v>169</v>
      </c>
      <c r="S2" s="176" t="s">
        <v>193</v>
      </c>
      <c r="T2" s="176" t="s">
        <v>194</v>
      </c>
      <c r="U2" s="176" t="s">
        <v>195</v>
      </c>
      <c r="V2" s="176" t="s">
        <v>196</v>
      </c>
      <c r="W2" s="176" t="s">
        <v>197</v>
      </c>
      <c r="X2" s="176" t="s">
        <v>198</v>
      </c>
      <c r="Y2" s="176" t="s">
        <v>199</v>
      </c>
      <c r="Z2" s="176" t="s">
        <v>200</v>
      </c>
      <c r="AA2" s="176" t="s">
        <v>201</v>
      </c>
      <c r="AB2" s="176" t="s">
        <v>202</v>
      </c>
      <c r="AC2" s="176" t="s">
        <v>203</v>
      </c>
      <c r="AD2" s="176" t="s">
        <v>204</v>
      </c>
      <c r="AE2" s="176" t="s">
        <v>205</v>
      </c>
      <c r="AF2" s="176" t="s">
        <v>169</v>
      </c>
      <c r="AH2" s="206" t="s">
        <v>208</v>
      </c>
      <c r="AI2" s="206" t="s">
        <v>208</v>
      </c>
      <c r="AJ2" s="206" t="s">
        <v>208</v>
      </c>
      <c r="AK2" s="206" t="s">
        <v>208</v>
      </c>
    </row>
    <row r="3" spans="1:43" ht="28.5" thickTop="1" thickBot="1" x14ac:dyDescent="0.3">
      <c r="A3" s="176" t="s">
        <v>129</v>
      </c>
      <c r="B3" s="176" t="s">
        <v>130</v>
      </c>
      <c r="C3" s="176" t="s">
        <v>131</v>
      </c>
      <c r="D3" s="183" t="s">
        <v>135</v>
      </c>
      <c r="E3" s="184" t="s">
        <v>210</v>
      </c>
      <c r="F3" s="184" t="s">
        <v>210</v>
      </c>
      <c r="G3" s="184" t="s">
        <v>210</v>
      </c>
      <c r="H3" s="184" t="s">
        <v>210</v>
      </c>
      <c r="I3" s="184" t="s">
        <v>210</v>
      </c>
      <c r="J3" s="184" t="s">
        <v>210</v>
      </c>
      <c r="K3" s="184" t="s">
        <v>210</v>
      </c>
      <c r="L3" s="184" t="s">
        <v>210</v>
      </c>
      <c r="M3" s="184" t="s">
        <v>210</v>
      </c>
      <c r="N3" s="184" t="s">
        <v>210</v>
      </c>
      <c r="O3" s="184" t="s">
        <v>210</v>
      </c>
      <c r="P3" s="184" t="s">
        <v>210</v>
      </c>
      <c r="Q3" s="184" t="s">
        <v>210</v>
      </c>
      <c r="R3" s="184" t="s">
        <v>209</v>
      </c>
      <c r="S3" s="184" t="s">
        <v>209</v>
      </c>
      <c r="T3" s="184" t="s">
        <v>209</v>
      </c>
      <c r="U3" s="184" t="s">
        <v>209</v>
      </c>
      <c r="V3" s="184" t="s">
        <v>209</v>
      </c>
      <c r="W3" s="184" t="s">
        <v>209</v>
      </c>
      <c r="X3" s="184" t="s">
        <v>209</v>
      </c>
      <c r="Y3" s="184" t="s">
        <v>209</v>
      </c>
      <c r="Z3" s="184" t="s">
        <v>209</v>
      </c>
      <c r="AA3" s="184" t="s">
        <v>209</v>
      </c>
      <c r="AB3" s="184" t="s">
        <v>209</v>
      </c>
      <c r="AC3" s="184" t="s">
        <v>209</v>
      </c>
      <c r="AD3" s="184" t="s">
        <v>209</v>
      </c>
      <c r="AE3" s="184" t="s">
        <v>209</v>
      </c>
      <c r="AF3" s="184" t="s">
        <v>209</v>
      </c>
      <c r="AH3" s="204" t="s">
        <v>0</v>
      </c>
      <c r="AI3" s="204" t="s">
        <v>1</v>
      </c>
      <c r="AJ3" s="204" t="s">
        <v>2</v>
      </c>
      <c r="AK3" s="204" t="s">
        <v>169</v>
      </c>
    </row>
    <row r="4" spans="1:43" ht="16.5" thickTop="1" thickBot="1" x14ac:dyDescent="0.3">
      <c r="A4" s="186">
        <v>1</v>
      </c>
      <c r="B4" s="187">
        <v>1991</v>
      </c>
      <c r="C4" s="139" t="s">
        <v>81</v>
      </c>
      <c r="D4" s="21" t="s">
        <v>137</v>
      </c>
      <c r="E4" s="36">
        <v>32</v>
      </c>
      <c r="F4" s="36">
        <v>0</v>
      </c>
      <c r="G4" s="36">
        <v>51</v>
      </c>
      <c r="H4" s="36">
        <v>3</v>
      </c>
      <c r="I4" s="36">
        <v>6</v>
      </c>
      <c r="J4" s="36">
        <v>0</v>
      </c>
      <c r="K4" s="36">
        <v>10</v>
      </c>
      <c r="L4" s="36">
        <v>0</v>
      </c>
      <c r="M4" s="36">
        <v>3</v>
      </c>
      <c r="N4" s="36">
        <v>0</v>
      </c>
      <c r="O4" s="36">
        <v>0</v>
      </c>
      <c r="P4" s="36">
        <v>0</v>
      </c>
      <c r="Q4" s="36">
        <v>10</v>
      </c>
      <c r="R4" s="82">
        <v>115</v>
      </c>
      <c r="S4" s="36">
        <v>9</v>
      </c>
      <c r="T4" s="36">
        <v>0</v>
      </c>
      <c r="U4" s="36">
        <v>10</v>
      </c>
      <c r="V4" s="36">
        <v>0</v>
      </c>
      <c r="W4" s="36">
        <v>0</v>
      </c>
      <c r="X4" s="36">
        <v>0</v>
      </c>
      <c r="Y4" s="36">
        <v>4</v>
      </c>
      <c r="Z4" s="36">
        <v>0</v>
      </c>
      <c r="AA4" s="36">
        <v>0</v>
      </c>
      <c r="AB4" s="36">
        <v>1</v>
      </c>
      <c r="AC4" s="36">
        <v>0</v>
      </c>
      <c r="AD4" s="36">
        <v>0</v>
      </c>
      <c r="AE4" s="36">
        <v>3</v>
      </c>
      <c r="AF4" s="76">
        <v>27</v>
      </c>
      <c r="AH4" s="55">
        <v>115</v>
      </c>
      <c r="AI4" s="56">
        <v>0</v>
      </c>
      <c r="AJ4" s="56">
        <v>27</v>
      </c>
      <c r="AK4" s="83">
        <v>142</v>
      </c>
      <c r="AN4" s="190"/>
      <c r="AQ4" s="190"/>
    </row>
    <row r="5" spans="1:43" ht="16.5" thickTop="1" thickBot="1" x14ac:dyDescent="0.3">
      <c r="A5" s="186">
        <v>2</v>
      </c>
      <c r="B5" s="187">
        <v>1991</v>
      </c>
      <c r="C5" s="139" t="s">
        <v>23</v>
      </c>
      <c r="D5" s="21" t="s">
        <v>138</v>
      </c>
      <c r="E5" s="36">
        <v>0</v>
      </c>
      <c r="F5" s="36">
        <v>2</v>
      </c>
      <c r="G5" s="36">
        <v>1</v>
      </c>
      <c r="H5" s="36">
        <v>1</v>
      </c>
      <c r="I5" s="36">
        <v>1</v>
      </c>
      <c r="J5" s="36">
        <v>0</v>
      </c>
      <c r="K5" s="36">
        <v>0</v>
      </c>
      <c r="L5" s="36">
        <v>1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82">
        <v>6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77">
        <v>0</v>
      </c>
      <c r="AH5" s="55">
        <v>6</v>
      </c>
      <c r="AI5" s="56">
        <v>0</v>
      </c>
      <c r="AJ5" s="56">
        <v>0</v>
      </c>
      <c r="AK5" s="84">
        <v>6</v>
      </c>
      <c r="AN5" s="190"/>
      <c r="AQ5" s="190"/>
    </row>
    <row r="6" spans="1:43" ht="16.5" thickTop="1" thickBot="1" x14ac:dyDescent="0.3">
      <c r="A6" s="186">
        <v>3</v>
      </c>
      <c r="B6" s="187">
        <v>1991</v>
      </c>
      <c r="C6" s="139" t="s">
        <v>91</v>
      </c>
      <c r="D6" s="21" t="s">
        <v>139</v>
      </c>
      <c r="E6" s="36">
        <v>40</v>
      </c>
      <c r="F6" s="36">
        <v>9</v>
      </c>
      <c r="G6" s="36">
        <v>56</v>
      </c>
      <c r="H6" s="36">
        <v>9</v>
      </c>
      <c r="I6" s="36">
        <v>15</v>
      </c>
      <c r="J6" s="36">
        <v>0</v>
      </c>
      <c r="K6" s="36">
        <v>12</v>
      </c>
      <c r="L6" s="36">
        <v>0</v>
      </c>
      <c r="M6" s="36">
        <v>8</v>
      </c>
      <c r="N6" s="36">
        <v>0</v>
      </c>
      <c r="O6" s="36">
        <v>0</v>
      </c>
      <c r="P6" s="36">
        <v>0</v>
      </c>
      <c r="Q6" s="36">
        <v>127</v>
      </c>
      <c r="R6" s="82">
        <v>276</v>
      </c>
      <c r="S6" s="36">
        <v>12</v>
      </c>
      <c r="T6" s="36">
        <v>0</v>
      </c>
      <c r="U6" s="36">
        <v>1</v>
      </c>
      <c r="V6" s="36">
        <v>0</v>
      </c>
      <c r="W6" s="36">
        <v>3</v>
      </c>
      <c r="X6" s="36">
        <v>0</v>
      </c>
      <c r="Y6" s="36">
        <v>4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16</v>
      </c>
      <c r="AF6" s="77">
        <v>36</v>
      </c>
      <c r="AH6" s="55">
        <v>276</v>
      </c>
      <c r="AI6" s="56">
        <v>0</v>
      </c>
      <c r="AJ6" s="56">
        <v>36</v>
      </c>
      <c r="AK6" s="84">
        <v>312</v>
      </c>
      <c r="AN6" s="190"/>
      <c r="AQ6" s="190"/>
    </row>
    <row r="7" spans="1:43" ht="16.5" thickTop="1" thickBot="1" x14ac:dyDescent="0.3">
      <c r="A7" s="186">
        <v>4</v>
      </c>
      <c r="B7" s="187">
        <v>1994</v>
      </c>
      <c r="C7" s="139" t="s">
        <v>19</v>
      </c>
      <c r="D7" s="21" t="s">
        <v>138</v>
      </c>
      <c r="E7" s="36">
        <v>2</v>
      </c>
      <c r="F7" s="36">
        <v>1</v>
      </c>
      <c r="G7" s="36">
        <v>25</v>
      </c>
      <c r="H7" s="36">
        <v>65</v>
      </c>
      <c r="I7" s="36">
        <v>79</v>
      </c>
      <c r="J7" s="36">
        <v>0</v>
      </c>
      <c r="K7" s="36">
        <v>8</v>
      </c>
      <c r="L7" s="36">
        <v>1</v>
      </c>
      <c r="M7" s="36">
        <v>6</v>
      </c>
      <c r="N7" s="36">
        <v>0</v>
      </c>
      <c r="O7" s="36">
        <v>0</v>
      </c>
      <c r="P7" s="36">
        <v>0</v>
      </c>
      <c r="Q7" s="36">
        <v>37</v>
      </c>
      <c r="R7" s="82">
        <v>224</v>
      </c>
      <c r="S7" s="36">
        <v>0</v>
      </c>
      <c r="T7" s="36">
        <v>1</v>
      </c>
      <c r="U7" s="36">
        <v>2</v>
      </c>
      <c r="V7" s="36">
        <v>8</v>
      </c>
      <c r="W7" s="36">
        <v>17</v>
      </c>
      <c r="X7" s="36">
        <v>0</v>
      </c>
      <c r="Y7" s="36">
        <v>1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7</v>
      </c>
      <c r="AF7" s="77">
        <v>36</v>
      </c>
      <c r="AH7" s="55">
        <v>224</v>
      </c>
      <c r="AI7" s="56">
        <v>0</v>
      </c>
      <c r="AJ7" s="56">
        <v>36</v>
      </c>
      <c r="AK7" s="84">
        <v>260</v>
      </c>
      <c r="AN7" s="190"/>
      <c r="AQ7" s="190"/>
    </row>
    <row r="8" spans="1:43" ht="16.5" thickTop="1" thickBot="1" x14ac:dyDescent="0.3">
      <c r="A8" s="186">
        <v>5</v>
      </c>
      <c r="B8" s="187">
        <v>1994</v>
      </c>
      <c r="C8" s="139" t="s">
        <v>33</v>
      </c>
      <c r="D8" s="21" t="s">
        <v>140</v>
      </c>
      <c r="E8" s="36">
        <v>21</v>
      </c>
      <c r="F8" s="36">
        <v>27</v>
      </c>
      <c r="G8" s="36">
        <v>62</v>
      </c>
      <c r="H8" s="36">
        <v>26</v>
      </c>
      <c r="I8" s="36">
        <v>13</v>
      </c>
      <c r="J8" s="36">
        <v>0</v>
      </c>
      <c r="K8" s="36">
        <v>4</v>
      </c>
      <c r="L8" s="36">
        <v>5</v>
      </c>
      <c r="M8" s="36">
        <v>0</v>
      </c>
      <c r="N8" s="36">
        <v>0</v>
      </c>
      <c r="O8" s="36">
        <v>0</v>
      </c>
      <c r="P8" s="36">
        <v>0</v>
      </c>
      <c r="Q8" s="36">
        <v>17</v>
      </c>
      <c r="R8" s="82">
        <v>175</v>
      </c>
      <c r="S8" s="36">
        <v>9</v>
      </c>
      <c r="T8" s="36">
        <v>0</v>
      </c>
      <c r="U8" s="36">
        <v>17</v>
      </c>
      <c r="V8" s="36">
        <v>1</v>
      </c>
      <c r="W8" s="36">
        <v>8</v>
      </c>
      <c r="X8" s="36">
        <v>0</v>
      </c>
      <c r="Y8" s="36">
        <v>2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1</v>
      </c>
      <c r="AF8" s="77">
        <v>38</v>
      </c>
      <c r="AH8" s="55">
        <v>175</v>
      </c>
      <c r="AI8" s="56">
        <v>0</v>
      </c>
      <c r="AJ8" s="56">
        <v>38</v>
      </c>
      <c r="AK8" s="84">
        <v>213</v>
      </c>
      <c r="AN8" s="190"/>
      <c r="AQ8" s="190"/>
    </row>
    <row r="9" spans="1:43" ht="16.5" thickTop="1" thickBot="1" x14ac:dyDescent="0.3">
      <c r="A9" s="186">
        <v>6</v>
      </c>
      <c r="B9" s="187">
        <v>1994</v>
      </c>
      <c r="C9" s="139" t="s">
        <v>41</v>
      </c>
      <c r="D9" s="21" t="s">
        <v>141</v>
      </c>
      <c r="E9" s="36">
        <v>65</v>
      </c>
      <c r="F9" s="36">
        <v>5</v>
      </c>
      <c r="G9" s="36">
        <v>57</v>
      </c>
      <c r="H9" s="36">
        <v>0</v>
      </c>
      <c r="I9" s="36">
        <v>11</v>
      </c>
      <c r="J9" s="36">
        <v>4</v>
      </c>
      <c r="K9" s="36">
        <v>14</v>
      </c>
      <c r="L9" s="36">
        <v>2</v>
      </c>
      <c r="M9" s="36">
        <v>9</v>
      </c>
      <c r="N9" s="36">
        <v>0</v>
      </c>
      <c r="O9" s="36">
        <v>0</v>
      </c>
      <c r="P9" s="36">
        <v>0</v>
      </c>
      <c r="Q9" s="36">
        <v>0</v>
      </c>
      <c r="R9" s="82">
        <v>167</v>
      </c>
      <c r="S9" s="36">
        <v>12</v>
      </c>
      <c r="T9" s="36">
        <v>0</v>
      </c>
      <c r="U9" s="36">
        <v>9</v>
      </c>
      <c r="V9" s="36">
        <v>0</v>
      </c>
      <c r="W9" s="36">
        <v>7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77">
        <v>28</v>
      </c>
      <c r="AH9" s="55">
        <v>167</v>
      </c>
      <c r="AI9" s="56">
        <v>0</v>
      </c>
      <c r="AJ9" s="56">
        <v>28</v>
      </c>
      <c r="AK9" s="84">
        <v>195</v>
      </c>
      <c r="AN9" s="190"/>
      <c r="AQ9" s="190"/>
    </row>
    <row r="10" spans="1:43" ht="16.5" thickTop="1" thickBot="1" x14ac:dyDescent="0.3">
      <c r="A10" s="186">
        <v>7</v>
      </c>
      <c r="B10" s="187">
        <v>1994</v>
      </c>
      <c r="C10" s="139" t="s">
        <v>66</v>
      </c>
      <c r="D10" s="21" t="s">
        <v>142</v>
      </c>
      <c r="E10" s="36">
        <v>8</v>
      </c>
      <c r="F10" s="36">
        <v>34</v>
      </c>
      <c r="G10" s="36">
        <v>88</v>
      </c>
      <c r="H10" s="36">
        <v>57</v>
      </c>
      <c r="I10" s="36">
        <v>39</v>
      </c>
      <c r="J10" s="36">
        <v>6</v>
      </c>
      <c r="K10" s="36">
        <v>4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6</v>
      </c>
      <c r="R10" s="82">
        <v>242</v>
      </c>
      <c r="S10" s="36">
        <v>1</v>
      </c>
      <c r="T10" s="36">
        <v>3</v>
      </c>
      <c r="U10" s="36">
        <v>25</v>
      </c>
      <c r="V10" s="36">
        <v>17</v>
      </c>
      <c r="W10" s="36">
        <v>15</v>
      </c>
      <c r="X10" s="36">
        <v>2</v>
      </c>
      <c r="Y10" s="36">
        <v>5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2</v>
      </c>
      <c r="AF10" s="77">
        <v>70</v>
      </c>
      <c r="AH10" s="55">
        <v>242</v>
      </c>
      <c r="AI10" s="56">
        <v>0</v>
      </c>
      <c r="AJ10" s="56">
        <v>70</v>
      </c>
      <c r="AK10" s="84">
        <v>312</v>
      </c>
      <c r="AN10" s="190"/>
      <c r="AQ10" s="190"/>
    </row>
    <row r="11" spans="1:43" ht="16.5" thickTop="1" thickBot="1" x14ac:dyDescent="0.3">
      <c r="A11" s="186">
        <v>8</v>
      </c>
      <c r="B11" s="187">
        <v>1995</v>
      </c>
      <c r="C11" s="139" t="s">
        <v>47</v>
      </c>
      <c r="D11" s="21" t="s">
        <v>143</v>
      </c>
      <c r="E11" s="36">
        <v>12</v>
      </c>
      <c r="F11" s="36">
        <v>0</v>
      </c>
      <c r="G11" s="36">
        <v>51</v>
      </c>
      <c r="H11" s="36">
        <v>0</v>
      </c>
      <c r="I11" s="36">
        <v>39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82">
        <v>102</v>
      </c>
      <c r="S11" s="36">
        <v>0</v>
      </c>
      <c r="T11" s="36">
        <v>0</v>
      </c>
      <c r="U11" s="36">
        <v>14</v>
      </c>
      <c r="V11" s="36">
        <v>0</v>
      </c>
      <c r="W11" s="36">
        <v>10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77">
        <v>24</v>
      </c>
      <c r="AH11" s="55">
        <v>102</v>
      </c>
      <c r="AI11" s="56">
        <v>0</v>
      </c>
      <c r="AJ11" s="56">
        <v>24</v>
      </c>
      <c r="AK11" s="84">
        <v>126</v>
      </c>
      <c r="AN11" s="190"/>
      <c r="AQ11" s="190"/>
    </row>
    <row r="12" spans="1:43" ht="16.5" thickTop="1" thickBot="1" x14ac:dyDescent="0.3">
      <c r="A12" s="186">
        <v>9</v>
      </c>
      <c r="B12" s="187">
        <v>1995</v>
      </c>
      <c r="C12" s="139" t="s">
        <v>20</v>
      </c>
      <c r="D12" s="21" t="s">
        <v>140</v>
      </c>
      <c r="E12" s="36">
        <v>1</v>
      </c>
      <c r="F12" s="36">
        <v>0</v>
      </c>
      <c r="G12" s="36">
        <v>24</v>
      </c>
      <c r="H12" s="36">
        <v>16</v>
      </c>
      <c r="I12" s="36">
        <v>14</v>
      </c>
      <c r="J12" s="36">
        <v>0</v>
      </c>
      <c r="K12" s="36">
        <v>0</v>
      </c>
      <c r="L12" s="36">
        <v>0</v>
      </c>
      <c r="M12" s="36">
        <v>0</v>
      </c>
      <c r="N12" s="36">
        <v>2</v>
      </c>
      <c r="O12" s="36">
        <v>0</v>
      </c>
      <c r="P12" s="36">
        <v>0</v>
      </c>
      <c r="Q12" s="36">
        <v>6</v>
      </c>
      <c r="R12" s="82">
        <v>63</v>
      </c>
      <c r="S12" s="36">
        <v>0</v>
      </c>
      <c r="T12" s="36">
        <v>0</v>
      </c>
      <c r="U12" s="36">
        <v>5</v>
      </c>
      <c r="V12" s="36">
        <v>4</v>
      </c>
      <c r="W12" s="36">
        <v>1</v>
      </c>
      <c r="X12" s="36">
        <v>0</v>
      </c>
      <c r="Y12" s="36">
        <v>0</v>
      </c>
      <c r="Z12" s="36">
        <v>0</v>
      </c>
      <c r="AA12" s="36">
        <v>0</v>
      </c>
      <c r="AB12" s="36">
        <v>1</v>
      </c>
      <c r="AC12" s="36">
        <v>0</v>
      </c>
      <c r="AD12" s="36">
        <v>0</v>
      </c>
      <c r="AE12" s="36">
        <v>0</v>
      </c>
      <c r="AF12" s="77">
        <v>11</v>
      </c>
      <c r="AH12" s="55">
        <v>63</v>
      </c>
      <c r="AI12" s="56">
        <v>0</v>
      </c>
      <c r="AJ12" s="56">
        <v>11</v>
      </c>
      <c r="AK12" s="84">
        <v>74</v>
      </c>
      <c r="AN12" s="190"/>
      <c r="AQ12" s="190"/>
    </row>
    <row r="13" spans="1:43" ht="16.5" thickTop="1" thickBot="1" x14ac:dyDescent="0.3">
      <c r="A13" s="186">
        <v>10</v>
      </c>
      <c r="B13" s="187">
        <v>1995</v>
      </c>
      <c r="C13" s="139" t="s">
        <v>99</v>
      </c>
      <c r="D13" s="21" t="s">
        <v>139</v>
      </c>
      <c r="E13" s="36">
        <v>95</v>
      </c>
      <c r="F13" s="36">
        <v>0</v>
      </c>
      <c r="G13" s="36">
        <v>7</v>
      </c>
      <c r="H13" s="36">
        <v>29</v>
      </c>
      <c r="I13" s="36">
        <v>14</v>
      </c>
      <c r="J13" s="36">
        <v>5</v>
      </c>
      <c r="K13" s="36">
        <v>0</v>
      </c>
      <c r="L13" s="36">
        <v>0</v>
      </c>
      <c r="M13" s="36">
        <v>1</v>
      </c>
      <c r="N13" s="36">
        <v>0</v>
      </c>
      <c r="O13" s="36">
        <v>0</v>
      </c>
      <c r="P13" s="36">
        <v>0</v>
      </c>
      <c r="Q13" s="36">
        <v>11</v>
      </c>
      <c r="R13" s="82">
        <v>162</v>
      </c>
      <c r="S13" s="36">
        <v>15</v>
      </c>
      <c r="T13" s="36">
        <v>0</v>
      </c>
      <c r="U13" s="36">
        <v>2</v>
      </c>
      <c r="V13" s="36">
        <v>1</v>
      </c>
      <c r="W13" s="36">
        <v>1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77">
        <v>19</v>
      </c>
      <c r="AH13" s="55">
        <v>162</v>
      </c>
      <c r="AI13" s="56">
        <v>0</v>
      </c>
      <c r="AJ13" s="56">
        <v>19</v>
      </c>
      <c r="AK13" s="84">
        <v>181</v>
      </c>
      <c r="AN13" s="190"/>
      <c r="AQ13" s="190"/>
    </row>
    <row r="14" spans="1:43" ht="16.5" thickTop="1" thickBot="1" x14ac:dyDescent="0.3">
      <c r="A14" s="186">
        <v>11</v>
      </c>
      <c r="B14" s="187">
        <v>1996</v>
      </c>
      <c r="C14" s="139" t="s">
        <v>46</v>
      </c>
      <c r="D14" s="21" t="s">
        <v>139</v>
      </c>
      <c r="E14" s="36">
        <v>21</v>
      </c>
      <c r="F14" s="36">
        <v>2</v>
      </c>
      <c r="G14" s="36">
        <v>71</v>
      </c>
      <c r="H14" s="36">
        <v>8</v>
      </c>
      <c r="I14" s="36">
        <v>23</v>
      </c>
      <c r="J14" s="36">
        <v>0</v>
      </c>
      <c r="K14" s="36">
        <v>0</v>
      </c>
      <c r="L14" s="36">
        <v>6</v>
      </c>
      <c r="M14" s="36">
        <v>3</v>
      </c>
      <c r="N14" s="36">
        <v>0</v>
      </c>
      <c r="O14" s="36">
        <v>0</v>
      </c>
      <c r="P14" s="36">
        <v>0</v>
      </c>
      <c r="Q14" s="36">
        <v>5</v>
      </c>
      <c r="R14" s="82">
        <v>139</v>
      </c>
      <c r="S14" s="36">
        <v>3</v>
      </c>
      <c r="T14" s="36">
        <v>0</v>
      </c>
      <c r="U14" s="36">
        <v>9</v>
      </c>
      <c r="V14" s="36">
        <v>0</v>
      </c>
      <c r="W14" s="36">
        <v>2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77">
        <v>14</v>
      </c>
      <c r="AH14" s="55">
        <v>139</v>
      </c>
      <c r="AI14" s="56">
        <v>0</v>
      </c>
      <c r="AJ14" s="56">
        <v>14</v>
      </c>
      <c r="AK14" s="84">
        <v>153</v>
      </c>
      <c r="AN14" s="190"/>
      <c r="AQ14" s="190"/>
    </row>
    <row r="15" spans="1:43" ht="16.5" thickTop="1" thickBot="1" x14ac:dyDescent="0.3">
      <c r="A15" s="186">
        <v>12</v>
      </c>
      <c r="B15" s="187">
        <v>1996</v>
      </c>
      <c r="C15" s="139" t="s">
        <v>123</v>
      </c>
      <c r="D15" s="21" t="s">
        <v>144</v>
      </c>
      <c r="E15" s="36">
        <v>22</v>
      </c>
      <c r="F15" s="36">
        <v>13</v>
      </c>
      <c r="G15" s="36">
        <v>82</v>
      </c>
      <c r="H15" s="36">
        <v>9</v>
      </c>
      <c r="I15" s="36">
        <v>11</v>
      </c>
      <c r="J15" s="36">
        <v>0</v>
      </c>
      <c r="K15" s="36">
        <v>0</v>
      </c>
      <c r="L15" s="36">
        <v>1</v>
      </c>
      <c r="M15" s="36">
        <v>0</v>
      </c>
      <c r="N15" s="36">
        <v>0</v>
      </c>
      <c r="O15" s="36">
        <v>0</v>
      </c>
      <c r="P15" s="36">
        <v>0</v>
      </c>
      <c r="Q15" s="36">
        <v>11</v>
      </c>
      <c r="R15" s="82">
        <v>149</v>
      </c>
      <c r="S15" s="36">
        <v>11</v>
      </c>
      <c r="T15" s="36">
        <v>0</v>
      </c>
      <c r="U15" s="36">
        <v>18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12</v>
      </c>
      <c r="AF15" s="77">
        <v>41</v>
      </c>
      <c r="AH15" s="55">
        <v>149</v>
      </c>
      <c r="AI15" s="56">
        <v>0</v>
      </c>
      <c r="AJ15" s="56">
        <v>41</v>
      </c>
      <c r="AK15" s="84">
        <v>190</v>
      </c>
      <c r="AN15" s="190"/>
      <c r="AQ15" s="190"/>
    </row>
    <row r="16" spans="1:43" ht="16.5" thickTop="1" thickBot="1" x14ac:dyDescent="0.3">
      <c r="A16" s="186">
        <v>13</v>
      </c>
      <c r="B16" s="187">
        <v>1996</v>
      </c>
      <c r="C16" s="139" t="s">
        <v>13</v>
      </c>
      <c r="D16" s="21" t="s">
        <v>138</v>
      </c>
      <c r="E16" s="36">
        <v>371</v>
      </c>
      <c r="F16" s="36">
        <v>6</v>
      </c>
      <c r="G16" s="36">
        <v>0</v>
      </c>
      <c r="H16" s="36">
        <v>5</v>
      </c>
      <c r="I16" s="36">
        <v>7</v>
      </c>
      <c r="J16" s="36">
        <v>0</v>
      </c>
      <c r="K16" s="36">
        <v>3</v>
      </c>
      <c r="L16" s="36">
        <v>1</v>
      </c>
      <c r="M16" s="36">
        <v>3</v>
      </c>
      <c r="N16" s="36">
        <v>0</v>
      </c>
      <c r="O16" s="36">
        <v>0</v>
      </c>
      <c r="P16" s="36">
        <v>0</v>
      </c>
      <c r="Q16" s="36">
        <v>0</v>
      </c>
      <c r="R16" s="82">
        <v>396</v>
      </c>
      <c r="S16" s="36">
        <v>66</v>
      </c>
      <c r="T16" s="36">
        <v>0</v>
      </c>
      <c r="U16" s="36">
        <v>0</v>
      </c>
      <c r="V16" s="36">
        <v>0</v>
      </c>
      <c r="W16" s="36">
        <v>2</v>
      </c>
      <c r="X16" s="36">
        <v>1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77">
        <v>69</v>
      </c>
      <c r="AH16" s="55">
        <v>396</v>
      </c>
      <c r="AI16" s="56">
        <v>0</v>
      </c>
      <c r="AJ16" s="56">
        <v>69</v>
      </c>
      <c r="AK16" s="84">
        <v>465</v>
      </c>
      <c r="AN16" s="190"/>
      <c r="AQ16" s="190"/>
    </row>
    <row r="17" spans="1:43" ht="16.5" thickTop="1" thickBot="1" x14ac:dyDescent="0.3">
      <c r="A17" s="186">
        <v>14</v>
      </c>
      <c r="B17" s="187">
        <v>1996</v>
      </c>
      <c r="C17" s="139" t="s">
        <v>8</v>
      </c>
      <c r="D17" s="21" t="s">
        <v>141</v>
      </c>
      <c r="E17" s="36">
        <v>28</v>
      </c>
      <c r="F17" s="36">
        <v>29</v>
      </c>
      <c r="G17" s="36">
        <v>4</v>
      </c>
      <c r="H17" s="36">
        <v>4</v>
      </c>
      <c r="I17" s="36">
        <v>0</v>
      </c>
      <c r="J17" s="36">
        <v>2</v>
      </c>
      <c r="K17" s="36">
        <v>2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35</v>
      </c>
      <c r="R17" s="82">
        <v>104</v>
      </c>
      <c r="S17" s="36">
        <v>0</v>
      </c>
      <c r="T17" s="36">
        <v>0</v>
      </c>
      <c r="U17" s="36">
        <v>42</v>
      </c>
      <c r="V17" s="36">
        <v>1</v>
      </c>
      <c r="W17" s="36">
        <v>2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2</v>
      </c>
      <c r="AF17" s="77">
        <v>47</v>
      </c>
      <c r="AH17" s="55">
        <v>104</v>
      </c>
      <c r="AI17" s="56">
        <v>0</v>
      </c>
      <c r="AJ17" s="56">
        <v>47</v>
      </c>
      <c r="AK17" s="84">
        <v>151</v>
      </c>
      <c r="AN17" s="190"/>
      <c r="AQ17" s="190"/>
    </row>
    <row r="18" spans="1:43" ht="16.5" thickTop="1" thickBot="1" x14ac:dyDescent="0.3">
      <c r="A18" s="186">
        <v>15</v>
      </c>
      <c r="B18" s="187">
        <v>1996</v>
      </c>
      <c r="C18" s="139" t="s">
        <v>76</v>
      </c>
      <c r="D18" s="21" t="s">
        <v>145</v>
      </c>
      <c r="E18" s="36">
        <v>8</v>
      </c>
      <c r="F18" s="36">
        <v>0</v>
      </c>
      <c r="G18" s="36">
        <v>60</v>
      </c>
      <c r="H18" s="36">
        <v>8</v>
      </c>
      <c r="I18" s="36">
        <v>16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1</v>
      </c>
      <c r="R18" s="82">
        <v>93</v>
      </c>
      <c r="S18" s="36">
        <v>0</v>
      </c>
      <c r="T18" s="36">
        <v>0</v>
      </c>
      <c r="U18" s="36">
        <v>47</v>
      </c>
      <c r="V18" s="36">
        <v>0</v>
      </c>
      <c r="W18" s="36">
        <v>2</v>
      </c>
      <c r="X18" s="36">
        <v>0</v>
      </c>
      <c r="Y18" s="36">
        <v>2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77">
        <v>51</v>
      </c>
      <c r="AH18" s="55">
        <v>93</v>
      </c>
      <c r="AI18" s="56">
        <v>0</v>
      </c>
      <c r="AJ18" s="56">
        <v>51</v>
      </c>
      <c r="AK18" s="84">
        <v>144</v>
      </c>
      <c r="AN18" s="190"/>
      <c r="AQ18" s="190"/>
    </row>
    <row r="19" spans="1:43" ht="16.5" thickTop="1" thickBot="1" x14ac:dyDescent="0.3">
      <c r="A19" s="186">
        <v>16</v>
      </c>
      <c r="B19" s="187">
        <v>1996</v>
      </c>
      <c r="C19" s="139" t="s">
        <v>26</v>
      </c>
      <c r="D19" s="21" t="s">
        <v>139</v>
      </c>
      <c r="E19" s="36">
        <v>16</v>
      </c>
      <c r="F19" s="36">
        <v>8</v>
      </c>
      <c r="G19" s="36">
        <v>42</v>
      </c>
      <c r="H19" s="36">
        <v>14</v>
      </c>
      <c r="I19" s="36">
        <v>36</v>
      </c>
      <c r="J19" s="36">
        <v>0</v>
      </c>
      <c r="K19" s="36">
        <v>1</v>
      </c>
      <c r="L19" s="36">
        <v>0</v>
      </c>
      <c r="M19" s="36">
        <v>2</v>
      </c>
      <c r="N19" s="36">
        <v>0</v>
      </c>
      <c r="O19" s="36">
        <v>0</v>
      </c>
      <c r="P19" s="36">
        <v>0</v>
      </c>
      <c r="Q19" s="36">
        <v>5</v>
      </c>
      <c r="R19" s="82">
        <v>124</v>
      </c>
      <c r="S19" s="36">
        <v>1</v>
      </c>
      <c r="T19" s="36">
        <v>1</v>
      </c>
      <c r="U19" s="36">
        <v>6</v>
      </c>
      <c r="V19" s="36">
        <v>2</v>
      </c>
      <c r="W19" s="36">
        <v>5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77">
        <v>15</v>
      </c>
      <c r="AH19" s="55">
        <v>124</v>
      </c>
      <c r="AI19" s="56">
        <v>0</v>
      </c>
      <c r="AJ19" s="56">
        <v>15</v>
      </c>
      <c r="AK19" s="84">
        <v>139</v>
      </c>
      <c r="AN19" s="190"/>
      <c r="AQ19" s="190"/>
    </row>
    <row r="20" spans="1:43" ht="16.5" thickTop="1" thickBot="1" x14ac:dyDescent="0.3">
      <c r="A20" s="186">
        <v>17</v>
      </c>
      <c r="B20" s="187">
        <v>1997</v>
      </c>
      <c r="C20" s="139" t="s">
        <v>77</v>
      </c>
      <c r="D20" s="21" t="s">
        <v>146</v>
      </c>
      <c r="E20" s="36">
        <v>41</v>
      </c>
      <c r="F20" s="36">
        <v>0</v>
      </c>
      <c r="G20" s="36">
        <v>31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82">
        <v>72</v>
      </c>
      <c r="S20" s="36">
        <v>5</v>
      </c>
      <c r="T20" s="36">
        <v>0</v>
      </c>
      <c r="U20" s="36">
        <v>7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77">
        <v>12</v>
      </c>
      <c r="AH20" s="55">
        <v>72</v>
      </c>
      <c r="AI20" s="56">
        <v>0</v>
      </c>
      <c r="AJ20" s="56">
        <v>12</v>
      </c>
      <c r="AK20" s="84">
        <v>84</v>
      </c>
      <c r="AN20" s="190"/>
      <c r="AQ20" s="190"/>
    </row>
    <row r="21" spans="1:43" ht="16.5" thickTop="1" thickBot="1" x14ac:dyDescent="0.3">
      <c r="A21" s="186">
        <v>18</v>
      </c>
      <c r="B21" s="187">
        <v>1997</v>
      </c>
      <c r="C21" s="139" t="s">
        <v>104</v>
      </c>
      <c r="D21" s="21" t="s">
        <v>147</v>
      </c>
      <c r="E21" s="36">
        <v>10</v>
      </c>
      <c r="F21" s="36">
        <v>1</v>
      </c>
      <c r="G21" s="36">
        <v>31</v>
      </c>
      <c r="H21" s="36">
        <v>4</v>
      </c>
      <c r="I21" s="36">
        <v>14</v>
      </c>
      <c r="J21" s="36">
        <v>0</v>
      </c>
      <c r="K21" s="36">
        <v>1</v>
      </c>
      <c r="L21" s="36">
        <v>0</v>
      </c>
      <c r="M21" s="36">
        <v>3</v>
      </c>
      <c r="N21" s="36">
        <v>0</v>
      </c>
      <c r="O21" s="36">
        <v>1</v>
      </c>
      <c r="P21" s="36">
        <v>0</v>
      </c>
      <c r="Q21" s="36">
        <v>2</v>
      </c>
      <c r="R21" s="82">
        <v>67</v>
      </c>
      <c r="S21" s="36">
        <v>1</v>
      </c>
      <c r="T21" s="36">
        <v>0</v>
      </c>
      <c r="U21" s="36">
        <v>4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1</v>
      </c>
      <c r="AF21" s="77">
        <v>6</v>
      </c>
      <c r="AH21" s="55">
        <v>67</v>
      </c>
      <c r="AI21" s="56">
        <v>0</v>
      </c>
      <c r="AJ21" s="56">
        <v>6</v>
      </c>
      <c r="AK21" s="84">
        <v>73</v>
      </c>
      <c r="AN21" s="190"/>
      <c r="AQ21" s="190"/>
    </row>
    <row r="22" spans="1:43" ht="16.5" thickTop="1" thickBot="1" x14ac:dyDescent="0.3">
      <c r="A22" s="186">
        <v>19</v>
      </c>
      <c r="B22" s="187">
        <v>1997</v>
      </c>
      <c r="C22" s="139" t="s">
        <v>89</v>
      </c>
      <c r="D22" s="21" t="s">
        <v>148</v>
      </c>
      <c r="E22" s="36">
        <v>70</v>
      </c>
      <c r="F22" s="36">
        <v>1</v>
      </c>
      <c r="G22" s="36">
        <v>11</v>
      </c>
      <c r="H22" s="36">
        <v>6</v>
      </c>
      <c r="I22" s="36">
        <v>7</v>
      </c>
      <c r="J22" s="36">
        <v>0</v>
      </c>
      <c r="K22" s="36">
        <v>0</v>
      </c>
      <c r="L22" s="36">
        <v>1</v>
      </c>
      <c r="M22" s="36">
        <v>0</v>
      </c>
      <c r="N22" s="36">
        <v>0</v>
      </c>
      <c r="O22" s="36">
        <v>0</v>
      </c>
      <c r="P22" s="36">
        <v>0</v>
      </c>
      <c r="Q22" s="36">
        <v>2</v>
      </c>
      <c r="R22" s="82">
        <v>98</v>
      </c>
      <c r="S22" s="36">
        <v>21</v>
      </c>
      <c r="T22" s="36">
        <v>0</v>
      </c>
      <c r="U22" s="36">
        <v>5</v>
      </c>
      <c r="V22" s="36">
        <v>0</v>
      </c>
      <c r="W22" s="36">
        <v>1</v>
      </c>
      <c r="X22" s="36">
        <v>0</v>
      </c>
      <c r="Y22" s="36">
        <v>0</v>
      </c>
      <c r="Z22" s="36">
        <v>1</v>
      </c>
      <c r="AA22" s="36">
        <v>0</v>
      </c>
      <c r="AB22" s="36">
        <v>0</v>
      </c>
      <c r="AC22" s="36">
        <v>0</v>
      </c>
      <c r="AD22" s="36">
        <v>0</v>
      </c>
      <c r="AE22" s="36">
        <v>1</v>
      </c>
      <c r="AF22" s="77">
        <v>29</v>
      </c>
      <c r="AH22" s="55">
        <v>98</v>
      </c>
      <c r="AI22" s="56">
        <v>0</v>
      </c>
      <c r="AJ22" s="56">
        <v>29</v>
      </c>
      <c r="AK22" s="84">
        <v>127</v>
      </c>
      <c r="AN22" s="190"/>
      <c r="AQ22" s="190"/>
    </row>
    <row r="23" spans="1:43" ht="16.5" thickTop="1" thickBot="1" x14ac:dyDescent="0.3">
      <c r="A23" s="186">
        <v>20</v>
      </c>
      <c r="B23" s="187">
        <v>1997</v>
      </c>
      <c r="C23" s="139" t="s">
        <v>64</v>
      </c>
      <c r="D23" s="21" t="s">
        <v>141</v>
      </c>
      <c r="E23" s="36">
        <v>47</v>
      </c>
      <c r="F23" s="36">
        <v>3</v>
      </c>
      <c r="G23" s="36">
        <v>61</v>
      </c>
      <c r="H23" s="36">
        <v>18</v>
      </c>
      <c r="I23" s="36">
        <v>35</v>
      </c>
      <c r="J23" s="36">
        <v>0</v>
      </c>
      <c r="K23" s="36">
        <v>5</v>
      </c>
      <c r="L23" s="36">
        <v>1</v>
      </c>
      <c r="M23" s="36">
        <v>0</v>
      </c>
      <c r="N23" s="36">
        <v>2</v>
      </c>
      <c r="O23" s="36">
        <v>0</v>
      </c>
      <c r="P23" s="36">
        <v>0</v>
      </c>
      <c r="Q23" s="36">
        <v>3</v>
      </c>
      <c r="R23" s="82">
        <v>175</v>
      </c>
      <c r="S23" s="36">
        <v>1</v>
      </c>
      <c r="T23" s="36">
        <v>1</v>
      </c>
      <c r="U23" s="36">
        <v>10</v>
      </c>
      <c r="V23" s="36">
        <v>1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4</v>
      </c>
      <c r="AF23" s="77">
        <v>17</v>
      </c>
      <c r="AH23" s="55">
        <v>175</v>
      </c>
      <c r="AI23" s="56">
        <v>0</v>
      </c>
      <c r="AJ23" s="56">
        <v>17</v>
      </c>
      <c r="AK23" s="84">
        <v>192</v>
      </c>
      <c r="AN23" s="190"/>
      <c r="AQ23" s="190"/>
    </row>
    <row r="24" spans="1:43" ht="16.5" thickTop="1" thickBot="1" x14ac:dyDescent="0.3">
      <c r="A24" s="186">
        <v>21</v>
      </c>
      <c r="B24" s="187">
        <v>1997</v>
      </c>
      <c r="C24" s="139" t="s">
        <v>50</v>
      </c>
      <c r="D24" s="21" t="s">
        <v>149</v>
      </c>
      <c r="E24" s="36">
        <v>5</v>
      </c>
      <c r="F24" s="36">
        <v>1</v>
      </c>
      <c r="G24" s="36">
        <v>0</v>
      </c>
      <c r="H24" s="36">
        <v>4</v>
      </c>
      <c r="I24" s="36">
        <v>0</v>
      </c>
      <c r="J24" s="36">
        <v>0</v>
      </c>
      <c r="K24" s="36">
        <v>23</v>
      </c>
      <c r="L24" s="36">
        <v>2</v>
      </c>
      <c r="M24" s="36">
        <v>1</v>
      </c>
      <c r="N24" s="36">
        <v>2</v>
      </c>
      <c r="O24" s="36">
        <v>0</v>
      </c>
      <c r="P24" s="36">
        <v>0</v>
      </c>
      <c r="Q24" s="36">
        <v>187</v>
      </c>
      <c r="R24" s="82">
        <v>225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2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1</v>
      </c>
      <c r="AF24" s="77">
        <v>3</v>
      </c>
      <c r="AH24" s="55">
        <v>225</v>
      </c>
      <c r="AI24" s="56">
        <v>0</v>
      </c>
      <c r="AJ24" s="56">
        <v>3</v>
      </c>
      <c r="AK24" s="84">
        <v>228</v>
      </c>
      <c r="AN24" s="190"/>
      <c r="AQ24" s="190"/>
    </row>
    <row r="25" spans="1:43" ht="16.5" thickTop="1" thickBot="1" x14ac:dyDescent="0.3">
      <c r="A25" s="186">
        <v>22</v>
      </c>
      <c r="B25" s="187">
        <v>1997</v>
      </c>
      <c r="C25" s="139" t="s">
        <v>116</v>
      </c>
      <c r="D25" s="21" t="s">
        <v>150</v>
      </c>
      <c r="E25" s="36">
        <v>28</v>
      </c>
      <c r="F25" s="36">
        <v>0</v>
      </c>
      <c r="G25" s="36">
        <v>68</v>
      </c>
      <c r="H25" s="36">
        <v>3</v>
      </c>
      <c r="I25" s="36">
        <v>1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82">
        <v>100</v>
      </c>
      <c r="S25" s="36">
        <v>4</v>
      </c>
      <c r="T25" s="36">
        <v>0</v>
      </c>
      <c r="U25" s="36">
        <v>14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77">
        <v>18</v>
      </c>
      <c r="AH25" s="55">
        <v>100</v>
      </c>
      <c r="AI25" s="56">
        <v>0</v>
      </c>
      <c r="AJ25" s="56">
        <v>18</v>
      </c>
      <c r="AK25" s="84">
        <v>118</v>
      </c>
      <c r="AN25" s="190"/>
      <c r="AQ25" s="190"/>
    </row>
    <row r="26" spans="1:43" ht="16.5" thickTop="1" thickBot="1" x14ac:dyDescent="0.3">
      <c r="A26" s="186">
        <v>23</v>
      </c>
      <c r="B26" s="187">
        <v>1997</v>
      </c>
      <c r="C26" s="139" t="s">
        <v>93</v>
      </c>
      <c r="D26" s="21" t="s">
        <v>139</v>
      </c>
      <c r="E26" s="36">
        <v>18</v>
      </c>
      <c r="F26" s="36">
        <v>0</v>
      </c>
      <c r="G26" s="36">
        <v>25</v>
      </c>
      <c r="H26" s="36">
        <v>5</v>
      </c>
      <c r="I26" s="36">
        <v>6</v>
      </c>
      <c r="J26" s="36">
        <v>0</v>
      </c>
      <c r="K26" s="36">
        <v>0</v>
      </c>
      <c r="L26" s="36">
        <v>2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82">
        <v>56</v>
      </c>
      <c r="S26" s="36">
        <v>0</v>
      </c>
      <c r="T26" s="36">
        <v>0</v>
      </c>
      <c r="U26" s="36">
        <v>12</v>
      </c>
      <c r="V26" s="36">
        <v>1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77">
        <v>13</v>
      </c>
      <c r="AH26" s="55">
        <v>56</v>
      </c>
      <c r="AI26" s="56">
        <v>0</v>
      </c>
      <c r="AJ26" s="56">
        <v>13</v>
      </c>
      <c r="AK26" s="84">
        <v>69</v>
      </c>
      <c r="AN26" s="190"/>
      <c r="AQ26" s="190"/>
    </row>
    <row r="27" spans="1:43" ht="16.5" thickTop="1" thickBot="1" x14ac:dyDescent="0.3">
      <c r="A27" s="186">
        <v>24</v>
      </c>
      <c r="B27" s="187">
        <v>1997</v>
      </c>
      <c r="C27" s="139" t="s">
        <v>25</v>
      </c>
      <c r="D27" s="21" t="s">
        <v>138</v>
      </c>
      <c r="E27" s="36">
        <v>0</v>
      </c>
      <c r="F27" s="36">
        <v>0</v>
      </c>
      <c r="G27" s="36">
        <v>8</v>
      </c>
      <c r="H27" s="36">
        <v>1</v>
      </c>
      <c r="I27" s="36">
        <v>9</v>
      </c>
      <c r="J27" s="36">
        <v>0</v>
      </c>
      <c r="K27" s="36">
        <v>0</v>
      </c>
      <c r="L27" s="36">
        <v>0</v>
      </c>
      <c r="M27" s="36">
        <v>0</v>
      </c>
      <c r="N27" s="36">
        <v>1</v>
      </c>
      <c r="O27" s="36">
        <v>0</v>
      </c>
      <c r="P27" s="36">
        <v>0</v>
      </c>
      <c r="Q27" s="36">
        <v>19</v>
      </c>
      <c r="R27" s="82">
        <v>38</v>
      </c>
      <c r="S27" s="36">
        <v>0</v>
      </c>
      <c r="T27" s="36">
        <v>0</v>
      </c>
      <c r="U27" s="36">
        <v>8</v>
      </c>
      <c r="V27" s="36">
        <v>0</v>
      </c>
      <c r="W27" s="36">
        <v>1</v>
      </c>
      <c r="X27" s="36">
        <v>0</v>
      </c>
      <c r="Y27" s="36">
        <v>0</v>
      </c>
      <c r="Z27" s="36">
        <v>0</v>
      </c>
      <c r="AA27" s="36">
        <v>1</v>
      </c>
      <c r="AB27" s="36">
        <v>0</v>
      </c>
      <c r="AC27" s="36">
        <v>0</v>
      </c>
      <c r="AD27" s="36">
        <v>0</v>
      </c>
      <c r="AE27" s="36">
        <v>5</v>
      </c>
      <c r="AF27" s="77">
        <v>15</v>
      </c>
      <c r="AH27" s="55">
        <v>38</v>
      </c>
      <c r="AI27" s="56">
        <v>0</v>
      </c>
      <c r="AJ27" s="56">
        <v>15</v>
      </c>
      <c r="AK27" s="84">
        <v>53</v>
      </c>
      <c r="AN27" s="190"/>
      <c r="AQ27" s="190"/>
    </row>
    <row r="28" spans="1:43" ht="16.5" thickTop="1" thickBot="1" x14ac:dyDescent="0.3">
      <c r="A28" s="186">
        <v>25</v>
      </c>
      <c r="B28" s="187">
        <v>1998</v>
      </c>
      <c r="C28" s="139" t="s">
        <v>44</v>
      </c>
      <c r="D28" s="21" t="s">
        <v>151</v>
      </c>
      <c r="E28" s="36">
        <v>2</v>
      </c>
      <c r="F28" s="36">
        <v>1</v>
      </c>
      <c r="G28" s="36">
        <v>46</v>
      </c>
      <c r="H28" s="36">
        <v>3</v>
      </c>
      <c r="I28" s="36">
        <v>16</v>
      </c>
      <c r="J28" s="36">
        <v>0</v>
      </c>
      <c r="K28" s="36">
        <v>1</v>
      </c>
      <c r="L28" s="36">
        <v>1</v>
      </c>
      <c r="M28" s="36">
        <v>2</v>
      </c>
      <c r="N28" s="36">
        <v>1</v>
      </c>
      <c r="O28" s="36">
        <v>0</v>
      </c>
      <c r="P28" s="36">
        <v>0</v>
      </c>
      <c r="Q28" s="36">
        <v>5</v>
      </c>
      <c r="R28" s="82">
        <v>78</v>
      </c>
      <c r="S28" s="36">
        <v>2</v>
      </c>
      <c r="T28" s="36">
        <v>1</v>
      </c>
      <c r="U28" s="36">
        <v>10</v>
      </c>
      <c r="V28" s="36">
        <v>0</v>
      </c>
      <c r="W28" s="36">
        <v>8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1</v>
      </c>
      <c r="AD28" s="36">
        <v>0</v>
      </c>
      <c r="AE28" s="36">
        <v>4</v>
      </c>
      <c r="AF28" s="77">
        <v>26</v>
      </c>
      <c r="AH28" s="55">
        <v>78</v>
      </c>
      <c r="AI28" s="56">
        <v>0</v>
      </c>
      <c r="AJ28" s="56">
        <v>26</v>
      </c>
      <c r="AK28" s="84">
        <v>104</v>
      </c>
      <c r="AN28" s="190"/>
      <c r="AQ28" s="190"/>
    </row>
    <row r="29" spans="1:43" ht="16.5" thickTop="1" thickBot="1" x14ac:dyDescent="0.3">
      <c r="A29" s="186">
        <v>26</v>
      </c>
      <c r="B29" s="187">
        <v>1998</v>
      </c>
      <c r="C29" s="139" t="s">
        <v>98</v>
      </c>
      <c r="D29" s="21" t="s">
        <v>152</v>
      </c>
      <c r="E29" s="36">
        <v>0</v>
      </c>
      <c r="F29" s="36">
        <v>6</v>
      </c>
      <c r="G29" s="36">
        <v>107</v>
      </c>
      <c r="H29" s="36">
        <v>10</v>
      </c>
      <c r="I29" s="36">
        <v>42</v>
      </c>
      <c r="J29" s="36">
        <v>0</v>
      </c>
      <c r="K29" s="36">
        <v>14</v>
      </c>
      <c r="L29" s="36">
        <v>0</v>
      </c>
      <c r="M29" s="36">
        <v>1</v>
      </c>
      <c r="N29" s="36">
        <v>0</v>
      </c>
      <c r="O29" s="36">
        <v>0</v>
      </c>
      <c r="P29" s="36">
        <v>0</v>
      </c>
      <c r="Q29" s="36">
        <v>8</v>
      </c>
      <c r="R29" s="82">
        <v>188</v>
      </c>
      <c r="S29" s="36">
        <v>0</v>
      </c>
      <c r="T29" s="36">
        <v>2</v>
      </c>
      <c r="U29" s="36">
        <v>9</v>
      </c>
      <c r="V29" s="36">
        <v>4</v>
      </c>
      <c r="W29" s="36">
        <v>5</v>
      </c>
      <c r="X29" s="36">
        <v>0</v>
      </c>
      <c r="Y29" s="36">
        <v>22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2</v>
      </c>
      <c r="AF29" s="77">
        <v>44</v>
      </c>
      <c r="AH29" s="55">
        <v>188</v>
      </c>
      <c r="AI29" s="56">
        <v>0</v>
      </c>
      <c r="AJ29" s="56">
        <v>44</v>
      </c>
      <c r="AK29" s="84">
        <v>232</v>
      </c>
      <c r="AN29" s="190"/>
      <c r="AQ29" s="190"/>
    </row>
    <row r="30" spans="1:43" ht="16.5" thickTop="1" thickBot="1" x14ac:dyDescent="0.3">
      <c r="A30" s="186">
        <v>27</v>
      </c>
      <c r="B30" s="187">
        <v>1998</v>
      </c>
      <c r="C30" s="139" t="s">
        <v>60</v>
      </c>
      <c r="D30" s="21" t="s">
        <v>153</v>
      </c>
      <c r="E30" s="36">
        <v>6</v>
      </c>
      <c r="F30" s="36">
        <v>7</v>
      </c>
      <c r="G30" s="36">
        <v>0</v>
      </c>
      <c r="H30" s="36">
        <v>26</v>
      </c>
      <c r="I30" s="36">
        <v>25</v>
      </c>
      <c r="J30" s="36">
        <v>0</v>
      </c>
      <c r="K30" s="36">
        <v>9</v>
      </c>
      <c r="L30" s="36">
        <v>0</v>
      </c>
      <c r="M30" s="36">
        <v>3</v>
      </c>
      <c r="N30" s="36">
        <v>0</v>
      </c>
      <c r="O30" s="36">
        <v>0</v>
      </c>
      <c r="P30" s="36">
        <v>0</v>
      </c>
      <c r="Q30" s="36">
        <v>56</v>
      </c>
      <c r="R30" s="82">
        <v>132</v>
      </c>
      <c r="S30" s="36">
        <v>7</v>
      </c>
      <c r="T30" s="36">
        <v>0</v>
      </c>
      <c r="U30" s="36">
        <v>0</v>
      </c>
      <c r="V30" s="36">
        <v>4</v>
      </c>
      <c r="W30" s="36">
        <v>4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1</v>
      </c>
      <c r="AF30" s="77">
        <v>16</v>
      </c>
      <c r="AH30" s="55">
        <v>132</v>
      </c>
      <c r="AI30" s="56">
        <v>0</v>
      </c>
      <c r="AJ30" s="56">
        <v>16</v>
      </c>
      <c r="AK30" s="84">
        <v>148</v>
      </c>
      <c r="AN30" s="190"/>
      <c r="AQ30" s="190"/>
    </row>
    <row r="31" spans="1:43" ht="16.5" thickTop="1" thickBot="1" x14ac:dyDescent="0.3">
      <c r="A31" s="186">
        <v>28</v>
      </c>
      <c r="B31" s="187">
        <v>1998</v>
      </c>
      <c r="C31" s="139" t="s">
        <v>36</v>
      </c>
      <c r="D31" s="21" t="s">
        <v>141</v>
      </c>
      <c r="E31" s="36">
        <v>3</v>
      </c>
      <c r="F31" s="36">
        <v>0</v>
      </c>
      <c r="G31" s="36">
        <v>52</v>
      </c>
      <c r="H31" s="36">
        <v>47</v>
      </c>
      <c r="I31" s="36">
        <v>33</v>
      </c>
      <c r="J31" s="36">
        <v>0</v>
      </c>
      <c r="K31" s="36">
        <v>9</v>
      </c>
      <c r="L31" s="36">
        <v>2</v>
      </c>
      <c r="M31" s="36">
        <v>2</v>
      </c>
      <c r="N31" s="36">
        <v>0</v>
      </c>
      <c r="O31" s="36">
        <v>0</v>
      </c>
      <c r="P31" s="36">
        <v>0</v>
      </c>
      <c r="Q31" s="36">
        <v>45</v>
      </c>
      <c r="R31" s="82">
        <v>193</v>
      </c>
      <c r="S31" s="36">
        <v>0</v>
      </c>
      <c r="T31" s="36">
        <v>0</v>
      </c>
      <c r="U31" s="36">
        <v>15</v>
      </c>
      <c r="V31" s="36">
        <v>6</v>
      </c>
      <c r="W31" s="36">
        <v>10</v>
      </c>
      <c r="X31" s="36">
        <v>0</v>
      </c>
      <c r="Y31" s="36">
        <v>5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6</v>
      </c>
      <c r="AF31" s="77">
        <v>42</v>
      </c>
      <c r="AH31" s="55">
        <v>193</v>
      </c>
      <c r="AI31" s="56">
        <v>0</v>
      </c>
      <c r="AJ31" s="56">
        <v>42</v>
      </c>
      <c r="AK31" s="84">
        <v>235</v>
      </c>
      <c r="AN31" s="190"/>
      <c r="AQ31" s="190"/>
    </row>
    <row r="32" spans="1:43" ht="16.5" thickTop="1" thickBot="1" x14ac:dyDescent="0.3">
      <c r="A32" s="186">
        <v>29</v>
      </c>
      <c r="B32" s="187">
        <v>1998</v>
      </c>
      <c r="C32" s="139" t="s">
        <v>32</v>
      </c>
      <c r="D32" s="21" t="s">
        <v>154</v>
      </c>
      <c r="E32" s="36">
        <v>42</v>
      </c>
      <c r="F32" s="36">
        <v>5</v>
      </c>
      <c r="G32" s="36">
        <v>241</v>
      </c>
      <c r="H32" s="36">
        <v>6</v>
      </c>
      <c r="I32" s="36">
        <v>18</v>
      </c>
      <c r="J32" s="36">
        <v>1</v>
      </c>
      <c r="K32" s="36">
        <v>7</v>
      </c>
      <c r="L32" s="36">
        <v>1</v>
      </c>
      <c r="M32" s="36">
        <v>5</v>
      </c>
      <c r="N32" s="36">
        <v>3</v>
      </c>
      <c r="O32" s="36">
        <v>0</v>
      </c>
      <c r="P32" s="36">
        <v>0</v>
      </c>
      <c r="Q32" s="36">
        <v>2</v>
      </c>
      <c r="R32" s="82">
        <v>331</v>
      </c>
      <c r="S32" s="36">
        <v>1</v>
      </c>
      <c r="T32" s="36">
        <v>1</v>
      </c>
      <c r="U32" s="36">
        <v>49</v>
      </c>
      <c r="V32" s="36">
        <v>0</v>
      </c>
      <c r="W32" s="36">
        <v>1</v>
      </c>
      <c r="X32" s="36">
        <v>0</v>
      </c>
      <c r="Y32" s="36">
        <v>0</v>
      </c>
      <c r="Z32" s="36">
        <v>0</v>
      </c>
      <c r="AA32" s="36">
        <v>0</v>
      </c>
      <c r="AB32" s="36">
        <v>1</v>
      </c>
      <c r="AC32" s="36">
        <v>0</v>
      </c>
      <c r="AD32" s="36">
        <v>0</v>
      </c>
      <c r="AE32" s="36">
        <v>0</v>
      </c>
      <c r="AF32" s="77">
        <v>53</v>
      </c>
      <c r="AH32" s="55">
        <v>331</v>
      </c>
      <c r="AI32" s="56">
        <v>0</v>
      </c>
      <c r="AJ32" s="56">
        <v>53</v>
      </c>
      <c r="AK32" s="84">
        <v>384</v>
      </c>
      <c r="AN32" s="190"/>
      <c r="AQ32" s="190"/>
    </row>
    <row r="33" spans="1:43" ht="16.5" thickTop="1" thickBot="1" x14ac:dyDescent="0.3">
      <c r="A33" s="186">
        <v>30</v>
      </c>
      <c r="B33" s="187">
        <v>1998</v>
      </c>
      <c r="C33" s="139" t="s">
        <v>11</v>
      </c>
      <c r="D33" s="21" t="s">
        <v>153</v>
      </c>
      <c r="E33" s="36">
        <v>0</v>
      </c>
      <c r="F33" s="36">
        <v>0</v>
      </c>
      <c r="G33" s="36">
        <v>140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82">
        <v>140</v>
      </c>
      <c r="S33" s="36">
        <v>0</v>
      </c>
      <c r="T33" s="36">
        <v>0</v>
      </c>
      <c r="U33" s="36">
        <v>21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77">
        <v>21</v>
      </c>
      <c r="AH33" s="55">
        <v>140</v>
      </c>
      <c r="AI33" s="56">
        <v>0</v>
      </c>
      <c r="AJ33" s="56">
        <v>21</v>
      </c>
      <c r="AK33" s="84">
        <v>161</v>
      </c>
      <c r="AN33" s="190"/>
      <c r="AQ33" s="190"/>
    </row>
    <row r="34" spans="1:43" ht="16.5" thickTop="1" thickBot="1" x14ac:dyDescent="0.3">
      <c r="A34" s="186">
        <v>31</v>
      </c>
      <c r="B34" s="187">
        <v>1998</v>
      </c>
      <c r="C34" s="139" t="s">
        <v>38</v>
      </c>
      <c r="D34" s="21" t="s">
        <v>143</v>
      </c>
      <c r="E34" s="36">
        <v>1</v>
      </c>
      <c r="F34" s="36">
        <v>2</v>
      </c>
      <c r="G34" s="36">
        <v>23</v>
      </c>
      <c r="H34" s="36">
        <v>6</v>
      </c>
      <c r="I34" s="36">
        <v>13</v>
      </c>
      <c r="J34" s="36">
        <v>0</v>
      </c>
      <c r="K34" s="36">
        <v>23</v>
      </c>
      <c r="L34" s="36">
        <v>0</v>
      </c>
      <c r="M34" s="36">
        <v>2</v>
      </c>
      <c r="N34" s="36">
        <v>7</v>
      </c>
      <c r="O34" s="36">
        <v>0</v>
      </c>
      <c r="P34" s="36">
        <v>0</v>
      </c>
      <c r="Q34" s="36">
        <v>3</v>
      </c>
      <c r="R34" s="82">
        <v>80</v>
      </c>
      <c r="S34" s="36">
        <v>0</v>
      </c>
      <c r="T34" s="36">
        <v>0</v>
      </c>
      <c r="U34" s="36">
        <v>10</v>
      </c>
      <c r="V34" s="36">
        <v>1</v>
      </c>
      <c r="W34" s="36">
        <v>2</v>
      </c>
      <c r="X34" s="36">
        <v>0</v>
      </c>
      <c r="Y34" s="36">
        <v>3</v>
      </c>
      <c r="Z34" s="36">
        <v>0</v>
      </c>
      <c r="AA34" s="36">
        <v>0</v>
      </c>
      <c r="AB34" s="36">
        <v>5</v>
      </c>
      <c r="AC34" s="36">
        <v>0</v>
      </c>
      <c r="AD34" s="36">
        <v>0</v>
      </c>
      <c r="AE34" s="36">
        <v>2</v>
      </c>
      <c r="AF34" s="77">
        <v>23</v>
      </c>
      <c r="AH34" s="55">
        <v>80</v>
      </c>
      <c r="AI34" s="56">
        <v>0</v>
      </c>
      <c r="AJ34" s="56">
        <v>23</v>
      </c>
      <c r="AK34" s="84">
        <v>103</v>
      </c>
      <c r="AN34" s="190"/>
      <c r="AQ34" s="190"/>
    </row>
    <row r="35" spans="1:43" ht="16.5" thickTop="1" thickBot="1" x14ac:dyDescent="0.3">
      <c r="A35" s="186">
        <v>32</v>
      </c>
      <c r="B35" s="187">
        <v>1998</v>
      </c>
      <c r="C35" s="139" t="s">
        <v>69</v>
      </c>
      <c r="D35" s="21" t="s">
        <v>142</v>
      </c>
      <c r="E35" s="36">
        <v>0</v>
      </c>
      <c r="F35" s="36">
        <v>2</v>
      </c>
      <c r="G35" s="36">
        <v>35</v>
      </c>
      <c r="H35" s="36">
        <v>10</v>
      </c>
      <c r="I35" s="36">
        <v>13</v>
      </c>
      <c r="J35" s="36">
        <v>1</v>
      </c>
      <c r="K35" s="36">
        <v>0</v>
      </c>
      <c r="L35" s="36">
        <v>0</v>
      </c>
      <c r="M35" s="36">
        <v>0</v>
      </c>
      <c r="N35" s="36">
        <v>9</v>
      </c>
      <c r="O35" s="36">
        <v>0</v>
      </c>
      <c r="P35" s="36">
        <v>0</v>
      </c>
      <c r="Q35" s="36">
        <v>23</v>
      </c>
      <c r="R35" s="82">
        <v>93</v>
      </c>
      <c r="S35" s="36">
        <v>0</v>
      </c>
      <c r="T35" s="36">
        <v>0</v>
      </c>
      <c r="U35" s="36">
        <v>13</v>
      </c>
      <c r="V35" s="36">
        <v>1</v>
      </c>
      <c r="W35" s="36">
        <v>3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1</v>
      </c>
      <c r="AD35" s="36">
        <v>0</v>
      </c>
      <c r="AE35" s="36">
        <v>0</v>
      </c>
      <c r="AF35" s="77">
        <v>18</v>
      </c>
      <c r="AH35" s="55">
        <v>93</v>
      </c>
      <c r="AI35" s="56">
        <v>0</v>
      </c>
      <c r="AJ35" s="56">
        <v>18</v>
      </c>
      <c r="AK35" s="84">
        <v>111</v>
      </c>
      <c r="AN35" s="190"/>
      <c r="AQ35" s="190"/>
    </row>
    <row r="36" spans="1:43" ht="16.5" thickTop="1" thickBot="1" x14ac:dyDescent="0.3">
      <c r="A36" s="186">
        <v>33</v>
      </c>
      <c r="B36" s="187">
        <v>1998</v>
      </c>
      <c r="C36" s="139" t="s">
        <v>54</v>
      </c>
      <c r="D36" s="21" t="s">
        <v>152</v>
      </c>
      <c r="E36" s="36">
        <v>5</v>
      </c>
      <c r="F36" s="36">
        <v>35</v>
      </c>
      <c r="G36" s="36">
        <v>35</v>
      </c>
      <c r="H36" s="36">
        <v>47</v>
      </c>
      <c r="I36" s="36">
        <v>67</v>
      </c>
      <c r="J36" s="36">
        <v>0</v>
      </c>
      <c r="K36" s="36">
        <v>40</v>
      </c>
      <c r="L36" s="36">
        <v>1</v>
      </c>
      <c r="M36" s="36">
        <v>1</v>
      </c>
      <c r="N36" s="36">
        <v>26</v>
      </c>
      <c r="O36" s="36">
        <v>0</v>
      </c>
      <c r="P36" s="36">
        <v>0</v>
      </c>
      <c r="Q36" s="36">
        <v>16</v>
      </c>
      <c r="R36" s="82">
        <v>273</v>
      </c>
      <c r="S36" s="36">
        <v>2</v>
      </c>
      <c r="T36" s="36">
        <v>1</v>
      </c>
      <c r="U36" s="36">
        <v>2</v>
      </c>
      <c r="V36" s="36">
        <v>6</v>
      </c>
      <c r="W36" s="36">
        <v>6</v>
      </c>
      <c r="X36" s="36">
        <v>0</v>
      </c>
      <c r="Y36" s="36">
        <v>6</v>
      </c>
      <c r="Z36" s="36">
        <v>0</v>
      </c>
      <c r="AA36" s="36">
        <v>0</v>
      </c>
      <c r="AB36" s="36">
        <v>3</v>
      </c>
      <c r="AC36" s="36">
        <v>0</v>
      </c>
      <c r="AD36" s="36">
        <v>0</v>
      </c>
      <c r="AE36" s="36">
        <v>4</v>
      </c>
      <c r="AF36" s="77">
        <v>30</v>
      </c>
      <c r="AH36" s="55">
        <v>273</v>
      </c>
      <c r="AI36" s="56">
        <v>0</v>
      </c>
      <c r="AJ36" s="56">
        <v>30</v>
      </c>
      <c r="AK36" s="84">
        <v>303</v>
      </c>
      <c r="AN36" s="190"/>
      <c r="AQ36" s="190"/>
    </row>
    <row r="37" spans="1:43" ht="16.5" thickTop="1" thickBot="1" x14ac:dyDescent="0.3">
      <c r="A37" s="186">
        <v>34</v>
      </c>
      <c r="B37" s="187">
        <v>1998</v>
      </c>
      <c r="C37" s="139" t="s">
        <v>95</v>
      </c>
      <c r="D37" s="21" t="s">
        <v>140</v>
      </c>
      <c r="E37" s="36">
        <v>0</v>
      </c>
      <c r="F37" s="36">
        <v>0</v>
      </c>
      <c r="G37" s="36">
        <v>5</v>
      </c>
      <c r="H37" s="36">
        <v>12</v>
      </c>
      <c r="I37" s="36">
        <v>60</v>
      </c>
      <c r="J37" s="36">
        <v>0</v>
      </c>
      <c r="K37" s="36">
        <v>0</v>
      </c>
      <c r="L37" s="36">
        <v>0</v>
      </c>
      <c r="M37" s="36">
        <v>0</v>
      </c>
      <c r="N37" s="36">
        <v>12</v>
      </c>
      <c r="O37" s="36">
        <v>0</v>
      </c>
      <c r="P37" s="36">
        <v>0</v>
      </c>
      <c r="Q37" s="36">
        <v>2</v>
      </c>
      <c r="R37" s="82">
        <v>91</v>
      </c>
      <c r="S37" s="36">
        <v>0</v>
      </c>
      <c r="T37" s="36">
        <v>0</v>
      </c>
      <c r="U37" s="36">
        <v>0</v>
      </c>
      <c r="V37" s="36">
        <v>1</v>
      </c>
      <c r="W37" s="36">
        <v>2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77">
        <v>3</v>
      </c>
      <c r="AH37" s="55">
        <v>91</v>
      </c>
      <c r="AI37" s="56">
        <v>0</v>
      </c>
      <c r="AJ37" s="56">
        <v>3</v>
      </c>
      <c r="AK37" s="84">
        <v>94</v>
      </c>
      <c r="AN37" s="190"/>
      <c r="AQ37" s="190"/>
    </row>
    <row r="38" spans="1:43" ht="16.5" thickTop="1" thickBot="1" x14ac:dyDescent="0.3">
      <c r="A38" s="186">
        <v>35</v>
      </c>
      <c r="B38" s="187">
        <v>1998</v>
      </c>
      <c r="C38" s="139" t="s">
        <v>37</v>
      </c>
      <c r="D38" s="21" t="s">
        <v>155</v>
      </c>
      <c r="E38" s="36">
        <v>8</v>
      </c>
      <c r="F38" s="36">
        <v>3</v>
      </c>
      <c r="G38" s="36">
        <v>103</v>
      </c>
      <c r="H38" s="36">
        <v>8</v>
      </c>
      <c r="I38" s="36">
        <v>38</v>
      </c>
      <c r="J38" s="36">
        <v>0</v>
      </c>
      <c r="K38" s="36">
        <v>4</v>
      </c>
      <c r="L38" s="36">
        <v>0</v>
      </c>
      <c r="M38" s="36">
        <v>1</v>
      </c>
      <c r="N38" s="36">
        <v>0</v>
      </c>
      <c r="O38" s="36">
        <v>0</v>
      </c>
      <c r="P38" s="36">
        <v>0</v>
      </c>
      <c r="Q38" s="36">
        <v>58</v>
      </c>
      <c r="R38" s="82">
        <v>223</v>
      </c>
      <c r="S38" s="36">
        <v>0</v>
      </c>
      <c r="T38" s="36">
        <v>0</v>
      </c>
      <c r="U38" s="36">
        <v>14</v>
      </c>
      <c r="V38" s="36">
        <v>0</v>
      </c>
      <c r="W38" s="36">
        <v>2</v>
      </c>
      <c r="X38" s="36">
        <v>0</v>
      </c>
      <c r="Y38" s="36">
        <v>1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24</v>
      </c>
      <c r="AF38" s="77">
        <v>41</v>
      </c>
      <c r="AH38" s="55">
        <v>223</v>
      </c>
      <c r="AI38" s="56">
        <v>0</v>
      </c>
      <c r="AJ38" s="56">
        <v>41</v>
      </c>
      <c r="AK38" s="84">
        <v>264</v>
      </c>
      <c r="AN38" s="190"/>
      <c r="AQ38" s="190"/>
    </row>
    <row r="39" spans="1:43" ht="16.5" thickTop="1" thickBot="1" x14ac:dyDescent="0.3">
      <c r="A39" s="186">
        <v>36</v>
      </c>
      <c r="B39" s="187">
        <v>1998</v>
      </c>
      <c r="C39" s="139" t="s">
        <v>75</v>
      </c>
      <c r="D39" s="21" t="s">
        <v>143</v>
      </c>
      <c r="E39" s="36">
        <v>0</v>
      </c>
      <c r="F39" s="36">
        <v>2</v>
      </c>
      <c r="G39" s="36">
        <v>118</v>
      </c>
      <c r="H39" s="36">
        <v>24</v>
      </c>
      <c r="I39" s="36">
        <v>99</v>
      </c>
      <c r="J39" s="36">
        <v>3</v>
      </c>
      <c r="K39" s="36">
        <v>31</v>
      </c>
      <c r="L39" s="36">
        <v>0</v>
      </c>
      <c r="M39" s="36">
        <v>4</v>
      </c>
      <c r="N39" s="36">
        <v>0</v>
      </c>
      <c r="O39" s="36">
        <v>1</v>
      </c>
      <c r="P39" s="36">
        <v>0</v>
      </c>
      <c r="Q39" s="36">
        <v>4</v>
      </c>
      <c r="R39" s="82">
        <v>286</v>
      </c>
      <c r="S39" s="36">
        <v>1</v>
      </c>
      <c r="T39" s="36">
        <v>0</v>
      </c>
      <c r="U39" s="36">
        <v>45</v>
      </c>
      <c r="V39" s="36">
        <v>2</v>
      </c>
      <c r="W39" s="36">
        <v>24</v>
      </c>
      <c r="X39" s="36">
        <v>0</v>
      </c>
      <c r="Y39" s="36">
        <v>6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2</v>
      </c>
      <c r="AF39" s="77">
        <v>80</v>
      </c>
      <c r="AH39" s="55">
        <v>286</v>
      </c>
      <c r="AI39" s="56">
        <v>0</v>
      </c>
      <c r="AJ39" s="56">
        <v>80</v>
      </c>
      <c r="AK39" s="84">
        <v>366</v>
      </c>
      <c r="AN39" s="190"/>
      <c r="AQ39" s="190"/>
    </row>
    <row r="40" spans="1:43" ht="16.5" thickTop="1" thickBot="1" x14ac:dyDescent="0.3">
      <c r="A40" s="186">
        <v>37</v>
      </c>
      <c r="B40" s="187">
        <v>1999</v>
      </c>
      <c r="C40" s="139" t="s">
        <v>105</v>
      </c>
      <c r="D40" s="21" t="s">
        <v>156</v>
      </c>
      <c r="E40" s="36">
        <v>34</v>
      </c>
      <c r="F40" s="36">
        <v>39</v>
      </c>
      <c r="G40" s="36">
        <v>393</v>
      </c>
      <c r="H40" s="36">
        <v>93</v>
      </c>
      <c r="I40" s="36">
        <v>0</v>
      </c>
      <c r="J40" s="36">
        <v>0</v>
      </c>
      <c r="K40" s="36">
        <v>116</v>
      </c>
      <c r="L40" s="36">
        <v>1</v>
      </c>
      <c r="M40" s="36">
        <v>6</v>
      </c>
      <c r="N40" s="36">
        <v>6</v>
      </c>
      <c r="O40" s="36">
        <v>0</v>
      </c>
      <c r="P40" s="36">
        <v>0</v>
      </c>
      <c r="Q40" s="36">
        <v>297</v>
      </c>
      <c r="R40" s="82">
        <v>985</v>
      </c>
      <c r="S40" s="36">
        <v>9</v>
      </c>
      <c r="T40" s="36">
        <v>24</v>
      </c>
      <c r="U40" s="36">
        <v>137</v>
      </c>
      <c r="V40" s="36">
        <v>16</v>
      </c>
      <c r="W40" s="36">
        <v>0</v>
      </c>
      <c r="X40" s="36">
        <v>0</v>
      </c>
      <c r="Y40" s="36">
        <v>38</v>
      </c>
      <c r="Z40" s="36">
        <v>0</v>
      </c>
      <c r="AA40" s="36">
        <v>0</v>
      </c>
      <c r="AB40" s="36">
        <v>1</v>
      </c>
      <c r="AC40" s="36">
        <v>0</v>
      </c>
      <c r="AD40" s="36">
        <v>0</v>
      </c>
      <c r="AE40" s="36">
        <v>66</v>
      </c>
      <c r="AF40" s="77">
        <v>291</v>
      </c>
      <c r="AH40" s="55">
        <v>985</v>
      </c>
      <c r="AI40" s="56">
        <v>0</v>
      </c>
      <c r="AJ40" s="56">
        <v>291</v>
      </c>
      <c r="AK40" s="84">
        <v>1276</v>
      </c>
      <c r="AN40" s="190"/>
      <c r="AQ40" s="190"/>
    </row>
    <row r="41" spans="1:43" ht="16.5" thickTop="1" thickBot="1" x14ac:dyDescent="0.3">
      <c r="A41" s="186">
        <v>38</v>
      </c>
      <c r="B41" s="187">
        <v>1999</v>
      </c>
      <c r="C41" s="139" t="s">
        <v>96</v>
      </c>
      <c r="D41" s="21" t="s">
        <v>157</v>
      </c>
      <c r="E41" s="36">
        <v>0</v>
      </c>
      <c r="F41" s="36">
        <v>1</v>
      </c>
      <c r="G41" s="36">
        <v>40</v>
      </c>
      <c r="H41" s="36">
        <v>0</v>
      </c>
      <c r="I41" s="36">
        <v>12</v>
      </c>
      <c r="J41" s="36">
        <v>0</v>
      </c>
      <c r="K41" s="36">
        <v>1</v>
      </c>
      <c r="L41" s="36">
        <v>0</v>
      </c>
      <c r="M41" s="36">
        <v>10</v>
      </c>
      <c r="N41" s="36">
        <v>0</v>
      </c>
      <c r="O41" s="36">
        <v>0</v>
      </c>
      <c r="P41" s="36">
        <v>0</v>
      </c>
      <c r="Q41" s="36">
        <v>9</v>
      </c>
      <c r="R41" s="82">
        <v>73</v>
      </c>
      <c r="S41" s="36">
        <v>0</v>
      </c>
      <c r="T41" s="36">
        <v>0</v>
      </c>
      <c r="U41" s="36">
        <v>5</v>
      </c>
      <c r="V41" s="36">
        <v>0</v>
      </c>
      <c r="W41" s="36">
        <v>4</v>
      </c>
      <c r="X41" s="36">
        <v>0</v>
      </c>
      <c r="Y41" s="36">
        <v>1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77">
        <v>10</v>
      </c>
      <c r="AH41" s="55">
        <v>73</v>
      </c>
      <c r="AI41" s="56">
        <v>0</v>
      </c>
      <c r="AJ41" s="56">
        <v>10</v>
      </c>
      <c r="AK41" s="84">
        <v>83</v>
      </c>
      <c r="AN41" s="190"/>
      <c r="AQ41" s="190"/>
    </row>
    <row r="42" spans="1:43" ht="16.5" thickTop="1" thickBot="1" x14ac:dyDescent="0.3">
      <c r="A42" s="186">
        <v>39</v>
      </c>
      <c r="B42" s="187">
        <v>2000</v>
      </c>
      <c r="C42" s="139" t="s">
        <v>126</v>
      </c>
      <c r="D42" s="21" t="s">
        <v>156</v>
      </c>
      <c r="E42" s="36">
        <v>40</v>
      </c>
      <c r="F42" s="36">
        <v>31</v>
      </c>
      <c r="G42" s="36">
        <v>145</v>
      </c>
      <c r="H42" s="36">
        <v>17</v>
      </c>
      <c r="I42" s="36">
        <v>41</v>
      </c>
      <c r="J42" s="36">
        <v>0</v>
      </c>
      <c r="K42" s="36">
        <v>65</v>
      </c>
      <c r="L42" s="36">
        <v>0</v>
      </c>
      <c r="M42" s="36">
        <v>10</v>
      </c>
      <c r="N42" s="36">
        <v>7</v>
      </c>
      <c r="O42" s="36">
        <v>0</v>
      </c>
      <c r="P42" s="36">
        <v>0</v>
      </c>
      <c r="Q42" s="36">
        <v>0</v>
      </c>
      <c r="R42" s="82">
        <v>356</v>
      </c>
      <c r="S42" s="36">
        <v>18</v>
      </c>
      <c r="T42" s="36">
        <v>0</v>
      </c>
      <c r="U42" s="36">
        <v>25</v>
      </c>
      <c r="V42" s="36">
        <v>1</v>
      </c>
      <c r="W42" s="36">
        <v>8</v>
      </c>
      <c r="X42" s="36">
        <v>0</v>
      </c>
      <c r="Y42" s="36">
        <v>11</v>
      </c>
      <c r="Z42" s="36">
        <v>0</v>
      </c>
      <c r="AA42" s="36">
        <v>1</v>
      </c>
      <c r="AB42" s="36">
        <v>2</v>
      </c>
      <c r="AC42" s="36">
        <v>0</v>
      </c>
      <c r="AD42" s="36">
        <v>0</v>
      </c>
      <c r="AE42" s="36">
        <v>0</v>
      </c>
      <c r="AF42" s="77">
        <v>66</v>
      </c>
      <c r="AH42" s="55">
        <v>356</v>
      </c>
      <c r="AI42" s="56">
        <v>0</v>
      </c>
      <c r="AJ42" s="56">
        <v>66</v>
      </c>
      <c r="AK42" s="84">
        <v>422</v>
      </c>
      <c r="AN42" s="190"/>
      <c r="AQ42" s="190"/>
    </row>
    <row r="43" spans="1:43" ht="16.5" thickTop="1" thickBot="1" x14ac:dyDescent="0.3">
      <c r="A43" s="186">
        <v>40</v>
      </c>
      <c r="B43" s="187">
        <v>2000</v>
      </c>
      <c r="C43" s="139" t="s">
        <v>107</v>
      </c>
      <c r="D43" s="21" t="s">
        <v>158</v>
      </c>
      <c r="E43" s="36">
        <v>33</v>
      </c>
      <c r="F43" s="36">
        <v>2</v>
      </c>
      <c r="G43" s="36">
        <v>69</v>
      </c>
      <c r="H43" s="36">
        <v>4</v>
      </c>
      <c r="I43" s="36">
        <v>15</v>
      </c>
      <c r="J43" s="36">
        <v>0</v>
      </c>
      <c r="K43" s="36">
        <v>1</v>
      </c>
      <c r="L43" s="36">
        <v>0</v>
      </c>
      <c r="M43" s="36">
        <v>1</v>
      </c>
      <c r="N43" s="36">
        <v>0</v>
      </c>
      <c r="O43" s="36">
        <v>0</v>
      </c>
      <c r="P43" s="36">
        <v>0</v>
      </c>
      <c r="Q43" s="36">
        <v>0</v>
      </c>
      <c r="R43" s="82">
        <v>125</v>
      </c>
      <c r="S43" s="36">
        <v>7</v>
      </c>
      <c r="T43" s="36">
        <v>0</v>
      </c>
      <c r="U43" s="36">
        <v>5</v>
      </c>
      <c r="V43" s="36">
        <v>0</v>
      </c>
      <c r="W43" s="36">
        <v>1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77">
        <v>13</v>
      </c>
      <c r="AH43" s="55">
        <v>125</v>
      </c>
      <c r="AI43" s="56">
        <v>0</v>
      </c>
      <c r="AJ43" s="56">
        <v>13</v>
      </c>
      <c r="AK43" s="84">
        <v>138</v>
      </c>
      <c r="AN43" s="190"/>
      <c r="AQ43" s="190"/>
    </row>
    <row r="44" spans="1:43" ht="16.5" thickTop="1" thickBot="1" x14ac:dyDescent="0.3">
      <c r="A44" s="186">
        <v>41</v>
      </c>
      <c r="B44" s="187">
        <v>2000</v>
      </c>
      <c r="C44" s="139" t="s">
        <v>82</v>
      </c>
      <c r="D44" s="21" t="s">
        <v>159</v>
      </c>
      <c r="E44" s="36">
        <v>0</v>
      </c>
      <c r="F44" s="36">
        <v>1</v>
      </c>
      <c r="G44" s="36">
        <v>0</v>
      </c>
      <c r="H44" s="36">
        <v>0</v>
      </c>
      <c r="I44" s="36">
        <v>0</v>
      </c>
      <c r="J44" s="36">
        <v>0</v>
      </c>
      <c r="K44" s="36">
        <v>3</v>
      </c>
      <c r="L44" s="36">
        <v>1</v>
      </c>
      <c r="M44" s="36">
        <v>1</v>
      </c>
      <c r="N44" s="36">
        <v>0</v>
      </c>
      <c r="O44" s="36">
        <v>0</v>
      </c>
      <c r="P44" s="36">
        <v>0</v>
      </c>
      <c r="Q44" s="36">
        <v>1</v>
      </c>
      <c r="R44" s="82">
        <v>7</v>
      </c>
      <c r="S44" s="36">
        <v>0</v>
      </c>
      <c r="T44" s="36">
        <v>0</v>
      </c>
      <c r="U44" s="36">
        <v>0</v>
      </c>
      <c r="V44" s="36">
        <v>0</v>
      </c>
      <c r="W44" s="36">
        <v>1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77">
        <v>1</v>
      </c>
      <c r="AH44" s="55">
        <v>7</v>
      </c>
      <c r="AI44" s="56">
        <v>0</v>
      </c>
      <c r="AJ44" s="56">
        <v>1</v>
      </c>
      <c r="AK44" s="84">
        <v>8</v>
      </c>
      <c r="AN44" s="190"/>
      <c r="AQ44" s="190"/>
    </row>
    <row r="45" spans="1:43" ht="16.5" thickTop="1" thickBot="1" x14ac:dyDescent="0.3">
      <c r="A45" s="186">
        <v>42</v>
      </c>
      <c r="B45" s="187">
        <v>2000</v>
      </c>
      <c r="C45" s="139" t="s">
        <v>117</v>
      </c>
      <c r="D45" s="21" t="s">
        <v>137</v>
      </c>
      <c r="E45" s="36">
        <v>4</v>
      </c>
      <c r="F45" s="36">
        <v>2</v>
      </c>
      <c r="G45" s="36">
        <v>36</v>
      </c>
      <c r="H45" s="36">
        <v>2</v>
      </c>
      <c r="I45" s="36">
        <v>7</v>
      </c>
      <c r="J45" s="36">
        <v>0</v>
      </c>
      <c r="K45" s="36">
        <v>1</v>
      </c>
      <c r="L45" s="36">
        <v>1</v>
      </c>
      <c r="M45" s="36">
        <v>0</v>
      </c>
      <c r="N45" s="36">
        <v>0</v>
      </c>
      <c r="O45" s="36">
        <v>1</v>
      </c>
      <c r="P45" s="36">
        <v>0</v>
      </c>
      <c r="Q45" s="36">
        <v>75</v>
      </c>
      <c r="R45" s="82">
        <v>129</v>
      </c>
      <c r="S45" s="36">
        <v>0</v>
      </c>
      <c r="T45" s="36">
        <v>0</v>
      </c>
      <c r="U45" s="36">
        <v>8</v>
      </c>
      <c r="V45" s="36">
        <v>1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14</v>
      </c>
      <c r="AF45" s="77">
        <v>23</v>
      </c>
      <c r="AH45" s="55">
        <v>129</v>
      </c>
      <c r="AI45" s="56">
        <v>0</v>
      </c>
      <c r="AJ45" s="56">
        <v>23</v>
      </c>
      <c r="AK45" s="84">
        <v>152</v>
      </c>
      <c r="AN45" s="190"/>
      <c r="AQ45" s="190"/>
    </row>
    <row r="46" spans="1:43" ht="16.5" thickTop="1" thickBot="1" x14ac:dyDescent="0.3">
      <c r="A46" s="186">
        <v>43</v>
      </c>
      <c r="B46" s="187">
        <v>2000</v>
      </c>
      <c r="C46" s="139" t="s">
        <v>97</v>
      </c>
      <c r="D46" s="21" t="s">
        <v>157</v>
      </c>
      <c r="E46" s="36">
        <v>19</v>
      </c>
      <c r="F46" s="36">
        <v>0</v>
      </c>
      <c r="G46" s="36">
        <v>3</v>
      </c>
      <c r="H46" s="36">
        <v>8</v>
      </c>
      <c r="I46" s="36">
        <v>19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82">
        <v>49</v>
      </c>
      <c r="S46" s="36">
        <v>0</v>
      </c>
      <c r="T46" s="36">
        <v>0</v>
      </c>
      <c r="U46" s="36">
        <v>2</v>
      </c>
      <c r="V46" s="36">
        <v>0</v>
      </c>
      <c r="W46" s="36">
        <v>1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77">
        <v>3</v>
      </c>
      <c r="AH46" s="55">
        <v>49</v>
      </c>
      <c r="AI46" s="56">
        <v>0</v>
      </c>
      <c r="AJ46" s="56">
        <v>3</v>
      </c>
      <c r="AK46" s="84">
        <v>52</v>
      </c>
      <c r="AN46" s="190"/>
      <c r="AQ46" s="190"/>
    </row>
    <row r="47" spans="1:43" ht="16.5" thickTop="1" thickBot="1" x14ac:dyDescent="0.3">
      <c r="A47" s="186">
        <v>44</v>
      </c>
      <c r="B47" s="187">
        <v>2000</v>
      </c>
      <c r="C47" s="139" t="s">
        <v>113</v>
      </c>
      <c r="D47" s="21" t="s">
        <v>160</v>
      </c>
      <c r="E47" s="36">
        <v>6</v>
      </c>
      <c r="F47" s="36">
        <v>3</v>
      </c>
      <c r="G47" s="36">
        <v>43</v>
      </c>
      <c r="H47" s="36">
        <v>11</v>
      </c>
      <c r="I47" s="36">
        <v>34</v>
      </c>
      <c r="J47" s="36">
        <v>0</v>
      </c>
      <c r="K47" s="36">
        <v>2</v>
      </c>
      <c r="L47" s="36">
        <v>0</v>
      </c>
      <c r="M47" s="36">
        <v>2</v>
      </c>
      <c r="N47" s="36">
        <v>0</v>
      </c>
      <c r="O47" s="36">
        <v>0</v>
      </c>
      <c r="P47" s="36">
        <v>0</v>
      </c>
      <c r="Q47" s="36">
        <v>26</v>
      </c>
      <c r="R47" s="82">
        <v>127</v>
      </c>
      <c r="S47" s="36">
        <v>0</v>
      </c>
      <c r="T47" s="36">
        <v>0</v>
      </c>
      <c r="U47" s="36">
        <v>11</v>
      </c>
      <c r="V47" s="36">
        <v>0</v>
      </c>
      <c r="W47" s="36">
        <v>4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77">
        <v>15</v>
      </c>
      <c r="AH47" s="55">
        <v>127</v>
      </c>
      <c r="AI47" s="56">
        <v>0</v>
      </c>
      <c r="AJ47" s="56">
        <v>15</v>
      </c>
      <c r="AK47" s="84">
        <v>142</v>
      </c>
      <c r="AN47" s="190"/>
      <c r="AQ47" s="190"/>
    </row>
    <row r="48" spans="1:43" ht="16.5" thickTop="1" thickBot="1" x14ac:dyDescent="0.3">
      <c r="A48" s="186">
        <v>45</v>
      </c>
      <c r="B48" s="187">
        <v>2001</v>
      </c>
      <c r="C48" s="139" t="s">
        <v>63</v>
      </c>
      <c r="D48" s="21" t="s">
        <v>160</v>
      </c>
      <c r="E48" s="36">
        <v>0</v>
      </c>
      <c r="F48" s="36">
        <v>0</v>
      </c>
      <c r="G48" s="36">
        <v>98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82">
        <v>98</v>
      </c>
      <c r="S48" s="36">
        <v>0</v>
      </c>
      <c r="T48" s="36">
        <v>0</v>
      </c>
      <c r="U48" s="36">
        <v>19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77">
        <v>19</v>
      </c>
      <c r="AH48" s="55">
        <v>98</v>
      </c>
      <c r="AI48" s="56">
        <v>0</v>
      </c>
      <c r="AJ48" s="56">
        <v>19</v>
      </c>
      <c r="AK48" s="84">
        <v>117</v>
      </c>
      <c r="AN48" s="190"/>
      <c r="AQ48" s="190"/>
    </row>
    <row r="49" spans="1:43" ht="16.5" thickTop="1" thickBot="1" x14ac:dyDescent="0.3">
      <c r="A49" s="186">
        <v>46</v>
      </c>
      <c r="B49" s="187">
        <v>2001</v>
      </c>
      <c r="C49" s="139" t="s">
        <v>120</v>
      </c>
      <c r="D49" s="21" t="s">
        <v>161</v>
      </c>
      <c r="E49" s="36">
        <v>18</v>
      </c>
      <c r="F49" s="36">
        <v>17</v>
      </c>
      <c r="G49" s="36">
        <v>81</v>
      </c>
      <c r="H49" s="36">
        <v>16</v>
      </c>
      <c r="I49" s="36">
        <v>32</v>
      </c>
      <c r="J49" s="36">
        <v>0</v>
      </c>
      <c r="K49" s="36">
        <v>7</v>
      </c>
      <c r="L49" s="36">
        <v>0</v>
      </c>
      <c r="M49" s="36">
        <v>13</v>
      </c>
      <c r="N49" s="36">
        <v>0</v>
      </c>
      <c r="O49" s="36">
        <v>1</v>
      </c>
      <c r="P49" s="36">
        <v>0</v>
      </c>
      <c r="Q49" s="36">
        <v>17</v>
      </c>
      <c r="R49" s="82">
        <v>202</v>
      </c>
      <c r="S49" s="36">
        <v>7</v>
      </c>
      <c r="T49" s="36">
        <v>0</v>
      </c>
      <c r="U49" s="36">
        <v>24</v>
      </c>
      <c r="V49" s="36">
        <v>3</v>
      </c>
      <c r="W49" s="36">
        <v>3</v>
      </c>
      <c r="X49" s="36">
        <v>0</v>
      </c>
      <c r="Y49" s="36">
        <v>1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3</v>
      </c>
      <c r="AF49" s="77">
        <v>41</v>
      </c>
      <c r="AH49" s="55">
        <v>202</v>
      </c>
      <c r="AI49" s="56">
        <v>0</v>
      </c>
      <c r="AJ49" s="56">
        <v>41</v>
      </c>
      <c r="AK49" s="84">
        <v>243</v>
      </c>
      <c r="AN49" s="190"/>
      <c r="AQ49" s="190"/>
    </row>
    <row r="50" spans="1:43" ht="16.5" thickTop="1" thickBot="1" x14ac:dyDescent="0.3">
      <c r="A50" s="186">
        <v>47</v>
      </c>
      <c r="B50" s="187">
        <v>2001</v>
      </c>
      <c r="C50" s="139" t="s">
        <v>92</v>
      </c>
      <c r="D50" s="21" t="s">
        <v>143</v>
      </c>
      <c r="E50" s="36">
        <v>0</v>
      </c>
      <c r="F50" s="36">
        <v>0</v>
      </c>
      <c r="G50" s="36">
        <v>0</v>
      </c>
      <c r="H50" s="36">
        <v>0</v>
      </c>
      <c r="I50" s="36">
        <v>13</v>
      </c>
      <c r="J50" s="36">
        <v>84</v>
      </c>
      <c r="K50" s="36">
        <v>64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2</v>
      </c>
      <c r="R50" s="82">
        <v>163</v>
      </c>
      <c r="S50" s="36">
        <v>0</v>
      </c>
      <c r="T50" s="36">
        <v>0</v>
      </c>
      <c r="U50" s="36">
        <v>0</v>
      </c>
      <c r="V50" s="36">
        <v>0</v>
      </c>
      <c r="W50" s="36">
        <v>3</v>
      </c>
      <c r="X50" s="36">
        <v>16</v>
      </c>
      <c r="Y50" s="36">
        <v>36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2</v>
      </c>
      <c r="AF50" s="77">
        <v>57</v>
      </c>
      <c r="AH50" s="55">
        <v>163</v>
      </c>
      <c r="AI50" s="56">
        <v>0</v>
      </c>
      <c r="AJ50" s="56">
        <v>57</v>
      </c>
      <c r="AK50" s="84">
        <v>220</v>
      </c>
      <c r="AN50" s="190"/>
      <c r="AQ50" s="190"/>
    </row>
    <row r="51" spans="1:43" ht="16.5" thickTop="1" thickBot="1" x14ac:dyDescent="0.3">
      <c r="A51" s="186">
        <v>48</v>
      </c>
      <c r="B51" s="187">
        <v>2001</v>
      </c>
      <c r="C51" s="139" t="s">
        <v>43</v>
      </c>
      <c r="D51" s="21" t="s">
        <v>138</v>
      </c>
      <c r="E51" s="36">
        <v>84</v>
      </c>
      <c r="F51" s="36">
        <v>0</v>
      </c>
      <c r="G51" s="36">
        <v>0</v>
      </c>
      <c r="H51" s="36">
        <v>14</v>
      </c>
      <c r="I51" s="36">
        <v>7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1</v>
      </c>
      <c r="P51" s="36">
        <v>0</v>
      </c>
      <c r="Q51" s="36">
        <v>140</v>
      </c>
      <c r="R51" s="82">
        <v>246</v>
      </c>
      <c r="S51" s="36">
        <v>8</v>
      </c>
      <c r="T51" s="36">
        <v>0</v>
      </c>
      <c r="U51" s="36">
        <v>0</v>
      </c>
      <c r="V51" s="36">
        <v>5</v>
      </c>
      <c r="W51" s="36">
        <v>0</v>
      </c>
      <c r="X51" s="36">
        <v>0</v>
      </c>
      <c r="Y51" s="36">
        <v>2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8</v>
      </c>
      <c r="AF51" s="77">
        <v>23</v>
      </c>
      <c r="AH51" s="55">
        <v>246</v>
      </c>
      <c r="AI51" s="56">
        <v>0</v>
      </c>
      <c r="AJ51" s="56">
        <v>23</v>
      </c>
      <c r="AK51" s="84">
        <v>269</v>
      </c>
      <c r="AN51" s="190"/>
      <c r="AQ51" s="190"/>
    </row>
    <row r="52" spans="1:43" ht="16.5" thickTop="1" thickBot="1" x14ac:dyDescent="0.3">
      <c r="A52" s="186">
        <v>49</v>
      </c>
      <c r="B52" s="187">
        <v>2002</v>
      </c>
      <c r="C52" s="139" t="s">
        <v>49</v>
      </c>
      <c r="D52" s="21" t="s">
        <v>160</v>
      </c>
      <c r="E52" s="36">
        <v>0</v>
      </c>
      <c r="F52" s="36">
        <v>1</v>
      </c>
      <c r="G52" s="36">
        <v>52</v>
      </c>
      <c r="H52" s="36">
        <v>0</v>
      </c>
      <c r="I52" s="36">
        <v>19</v>
      </c>
      <c r="J52" s="36">
        <v>0</v>
      </c>
      <c r="K52" s="36">
        <v>0</v>
      </c>
      <c r="L52" s="36">
        <v>1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82">
        <v>73</v>
      </c>
      <c r="S52" s="36">
        <v>0</v>
      </c>
      <c r="T52" s="36">
        <v>0</v>
      </c>
      <c r="U52" s="36">
        <v>8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77">
        <v>8</v>
      </c>
      <c r="AH52" s="55">
        <v>73</v>
      </c>
      <c r="AI52" s="56">
        <v>0</v>
      </c>
      <c r="AJ52" s="56">
        <v>8</v>
      </c>
      <c r="AK52" s="84">
        <v>81</v>
      </c>
      <c r="AN52" s="190"/>
      <c r="AQ52" s="190"/>
    </row>
    <row r="53" spans="1:43" ht="16.5" thickTop="1" thickBot="1" x14ac:dyDescent="0.3">
      <c r="A53" s="186">
        <v>50</v>
      </c>
      <c r="B53" s="187">
        <v>2002</v>
      </c>
      <c r="C53" s="139" t="s">
        <v>122</v>
      </c>
      <c r="D53" s="21" t="s">
        <v>161</v>
      </c>
      <c r="E53" s="36">
        <v>1</v>
      </c>
      <c r="F53" s="36">
        <v>1</v>
      </c>
      <c r="G53" s="36">
        <v>34</v>
      </c>
      <c r="H53" s="36">
        <v>7</v>
      </c>
      <c r="I53" s="36">
        <v>10</v>
      </c>
      <c r="J53" s="36">
        <v>0</v>
      </c>
      <c r="K53" s="36">
        <v>8</v>
      </c>
      <c r="L53" s="36">
        <v>0</v>
      </c>
      <c r="M53" s="36">
        <v>3</v>
      </c>
      <c r="N53" s="36">
        <v>0</v>
      </c>
      <c r="O53" s="36">
        <v>1</v>
      </c>
      <c r="P53" s="36">
        <v>0</v>
      </c>
      <c r="Q53" s="36">
        <v>4</v>
      </c>
      <c r="R53" s="82">
        <v>69</v>
      </c>
      <c r="S53" s="36">
        <v>0</v>
      </c>
      <c r="T53" s="36">
        <v>0</v>
      </c>
      <c r="U53" s="36">
        <v>9</v>
      </c>
      <c r="V53" s="36">
        <v>0</v>
      </c>
      <c r="W53" s="36">
        <v>9</v>
      </c>
      <c r="X53" s="36">
        <v>1</v>
      </c>
      <c r="Y53" s="36">
        <v>1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1</v>
      </c>
      <c r="AF53" s="77">
        <v>21</v>
      </c>
      <c r="AH53" s="55">
        <v>69</v>
      </c>
      <c r="AI53" s="56">
        <v>0</v>
      </c>
      <c r="AJ53" s="56">
        <v>21</v>
      </c>
      <c r="AK53" s="84">
        <v>90</v>
      </c>
      <c r="AN53" s="190"/>
      <c r="AQ53" s="190"/>
    </row>
    <row r="54" spans="1:43" ht="16.5" thickTop="1" thickBot="1" x14ac:dyDescent="0.3">
      <c r="A54" s="186">
        <v>51</v>
      </c>
      <c r="B54" s="187">
        <v>2002</v>
      </c>
      <c r="C54" s="139" t="s">
        <v>73</v>
      </c>
      <c r="D54" s="21" t="s">
        <v>160</v>
      </c>
      <c r="E54" s="36">
        <v>0</v>
      </c>
      <c r="F54" s="36">
        <v>1</v>
      </c>
      <c r="G54" s="36">
        <v>0</v>
      </c>
      <c r="H54" s="36">
        <v>3</v>
      </c>
      <c r="I54" s="36">
        <v>28</v>
      </c>
      <c r="J54" s="36">
        <v>0</v>
      </c>
      <c r="K54" s="36">
        <v>14</v>
      </c>
      <c r="L54" s="36">
        <v>1</v>
      </c>
      <c r="M54" s="36">
        <v>4</v>
      </c>
      <c r="N54" s="36">
        <v>44</v>
      </c>
      <c r="O54" s="36">
        <v>2</v>
      </c>
      <c r="P54" s="36">
        <v>0</v>
      </c>
      <c r="Q54" s="36">
        <v>17</v>
      </c>
      <c r="R54" s="82">
        <v>114</v>
      </c>
      <c r="S54" s="36">
        <v>0</v>
      </c>
      <c r="T54" s="36">
        <v>0</v>
      </c>
      <c r="U54" s="36">
        <v>0</v>
      </c>
      <c r="V54" s="36">
        <v>0</v>
      </c>
      <c r="W54" s="36">
        <v>8</v>
      </c>
      <c r="X54" s="36">
        <v>0</v>
      </c>
      <c r="Y54" s="36">
        <v>2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3</v>
      </c>
      <c r="AF54" s="77">
        <v>13</v>
      </c>
      <c r="AH54" s="55">
        <v>114</v>
      </c>
      <c r="AI54" s="56">
        <v>0</v>
      </c>
      <c r="AJ54" s="56">
        <v>13</v>
      </c>
      <c r="AK54" s="84">
        <v>127</v>
      </c>
      <c r="AN54" s="190"/>
      <c r="AQ54" s="190"/>
    </row>
    <row r="55" spans="1:43" ht="16.5" thickTop="1" thickBot="1" x14ac:dyDescent="0.3">
      <c r="A55" s="186">
        <v>52</v>
      </c>
      <c r="B55" s="187">
        <v>2002</v>
      </c>
      <c r="C55" s="139" t="s">
        <v>94</v>
      </c>
      <c r="D55" s="21" t="s">
        <v>153</v>
      </c>
      <c r="E55" s="36">
        <v>0</v>
      </c>
      <c r="F55" s="36">
        <v>0</v>
      </c>
      <c r="G55" s="36">
        <v>87</v>
      </c>
      <c r="H55" s="36">
        <v>2</v>
      </c>
      <c r="I55" s="36">
        <v>10</v>
      </c>
      <c r="J55" s="36">
        <v>0</v>
      </c>
      <c r="K55" s="36">
        <v>0</v>
      </c>
      <c r="L55" s="36">
        <v>2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82">
        <v>101</v>
      </c>
      <c r="S55" s="36">
        <v>0</v>
      </c>
      <c r="T55" s="36">
        <v>0</v>
      </c>
      <c r="U55" s="36">
        <v>18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77">
        <v>18</v>
      </c>
      <c r="AH55" s="55">
        <v>101</v>
      </c>
      <c r="AI55" s="56">
        <v>0</v>
      </c>
      <c r="AJ55" s="56">
        <v>18</v>
      </c>
      <c r="AK55" s="84">
        <v>119</v>
      </c>
      <c r="AN55" s="190"/>
      <c r="AQ55" s="190"/>
    </row>
    <row r="56" spans="1:43" ht="16.5" thickTop="1" thickBot="1" x14ac:dyDescent="0.3">
      <c r="A56" s="186">
        <v>53</v>
      </c>
      <c r="B56" s="187">
        <v>2002</v>
      </c>
      <c r="C56" s="139" t="s">
        <v>84</v>
      </c>
      <c r="D56" s="21" t="s">
        <v>141</v>
      </c>
      <c r="E56" s="36">
        <v>1</v>
      </c>
      <c r="F56" s="36">
        <v>14</v>
      </c>
      <c r="G56" s="36">
        <v>42</v>
      </c>
      <c r="H56" s="36">
        <v>30</v>
      </c>
      <c r="I56" s="36">
        <v>8</v>
      </c>
      <c r="J56" s="36">
        <v>0</v>
      </c>
      <c r="K56" s="36">
        <v>7</v>
      </c>
      <c r="L56" s="36">
        <v>0</v>
      </c>
      <c r="M56" s="36">
        <v>3</v>
      </c>
      <c r="N56" s="36">
        <v>37</v>
      </c>
      <c r="O56" s="36">
        <v>0</v>
      </c>
      <c r="P56" s="36">
        <v>0</v>
      </c>
      <c r="Q56" s="36">
        <v>9</v>
      </c>
      <c r="R56" s="82">
        <v>151</v>
      </c>
      <c r="S56" s="36">
        <v>1</v>
      </c>
      <c r="T56" s="36">
        <v>0</v>
      </c>
      <c r="U56" s="36">
        <v>12</v>
      </c>
      <c r="V56" s="36">
        <v>3</v>
      </c>
      <c r="W56" s="36">
        <v>1</v>
      </c>
      <c r="X56" s="36">
        <v>0</v>
      </c>
      <c r="Y56" s="36">
        <v>2</v>
      </c>
      <c r="Z56" s="36">
        <v>1</v>
      </c>
      <c r="AA56" s="36">
        <v>0</v>
      </c>
      <c r="AB56" s="36">
        <v>0</v>
      </c>
      <c r="AC56" s="36">
        <v>0</v>
      </c>
      <c r="AD56" s="36">
        <v>0</v>
      </c>
      <c r="AE56" s="36">
        <v>3</v>
      </c>
      <c r="AF56" s="77">
        <v>23</v>
      </c>
      <c r="AH56" s="55">
        <v>151</v>
      </c>
      <c r="AI56" s="56">
        <v>0</v>
      </c>
      <c r="AJ56" s="56">
        <v>23</v>
      </c>
      <c r="AK56" s="84">
        <v>174</v>
      </c>
      <c r="AN56" s="190"/>
      <c r="AQ56" s="190"/>
    </row>
    <row r="57" spans="1:43" ht="16.5" thickTop="1" thickBot="1" x14ac:dyDescent="0.3">
      <c r="A57" s="186">
        <v>54</v>
      </c>
      <c r="B57" s="187">
        <v>2002</v>
      </c>
      <c r="C57" s="139" t="s">
        <v>128</v>
      </c>
      <c r="D57" s="21" t="s">
        <v>154</v>
      </c>
      <c r="E57" s="36">
        <v>12</v>
      </c>
      <c r="F57" s="36">
        <v>0</v>
      </c>
      <c r="G57" s="36">
        <v>66</v>
      </c>
      <c r="H57" s="36">
        <v>5</v>
      </c>
      <c r="I57" s="36">
        <v>2</v>
      </c>
      <c r="J57" s="36">
        <v>0</v>
      </c>
      <c r="K57" s="36">
        <v>1</v>
      </c>
      <c r="L57" s="36">
        <v>1</v>
      </c>
      <c r="M57" s="36">
        <v>2</v>
      </c>
      <c r="N57" s="36">
        <v>0</v>
      </c>
      <c r="O57" s="36">
        <v>0</v>
      </c>
      <c r="P57" s="36">
        <v>0</v>
      </c>
      <c r="Q57" s="36">
        <v>3</v>
      </c>
      <c r="R57" s="82">
        <v>92</v>
      </c>
      <c r="S57" s="36">
        <v>0</v>
      </c>
      <c r="T57" s="36">
        <v>0</v>
      </c>
      <c r="U57" s="36">
        <v>13</v>
      </c>
      <c r="V57" s="36">
        <v>0</v>
      </c>
      <c r="W57" s="36">
        <v>2</v>
      </c>
      <c r="X57" s="36">
        <v>0</v>
      </c>
      <c r="Y57" s="36">
        <v>1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1</v>
      </c>
      <c r="AF57" s="77">
        <v>17</v>
      </c>
      <c r="AH57" s="55">
        <v>92</v>
      </c>
      <c r="AI57" s="56">
        <v>0</v>
      </c>
      <c r="AJ57" s="56">
        <v>17</v>
      </c>
      <c r="AK57" s="84">
        <v>109</v>
      </c>
      <c r="AN57" s="190"/>
      <c r="AQ57" s="190"/>
    </row>
    <row r="58" spans="1:43" ht="16.5" thickTop="1" thickBot="1" x14ac:dyDescent="0.3">
      <c r="A58" s="186">
        <v>55</v>
      </c>
      <c r="B58" s="187" t="s">
        <v>30</v>
      </c>
      <c r="C58" s="139" t="s">
        <v>31</v>
      </c>
      <c r="D58" s="21" t="s">
        <v>148</v>
      </c>
      <c r="E58" s="36">
        <v>0</v>
      </c>
      <c r="F58" s="36">
        <v>1</v>
      </c>
      <c r="G58" s="36">
        <v>218</v>
      </c>
      <c r="H58" s="36">
        <v>4</v>
      </c>
      <c r="I58" s="36">
        <v>11</v>
      </c>
      <c r="J58" s="36">
        <v>0</v>
      </c>
      <c r="K58" s="36">
        <v>4</v>
      </c>
      <c r="L58" s="36">
        <v>6</v>
      </c>
      <c r="M58" s="36">
        <v>12</v>
      </c>
      <c r="N58" s="36">
        <v>8</v>
      </c>
      <c r="O58" s="36">
        <v>1</v>
      </c>
      <c r="P58" s="36">
        <v>0</v>
      </c>
      <c r="Q58" s="36">
        <v>9</v>
      </c>
      <c r="R58" s="82">
        <v>274</v>
      </c>
      <c r="S58" s="36">
        <v>0</v>
      </c>
      <c r="T58" s="36">
        <v>0</v>
      </c>
      <c r="U58" s="36">
        <v>29</v>
      </c>
      <c r="V58" s="36">
        <v>1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1</v>
      </c>
      <c r="AC58" s="36">
        <v>0</v>
      </c>
      <c r="AD58" s="36">
        <v>0</v>
      </c>
      <c r="AE58" s="36">
        <v>1</v>
      </c>
      <c r="AF58" s="77">
        <v>32</v>
      </c>
      <c r="AH58" s="55">
        <v>274</v>
      </c>
      <c r="AI58" s="56">
        <v>0</v>
      </c>
      <c r="AJ58" s="56">
        <v>32</v>
      </c>
      <c r="AK58" s="84">
        <v>306</v>
      </c>
      <c r="AN58" s="190"/>
      <c r="AQ58" s="190"/>
    </row>
    <row r="59" spans="1:43" ht="16.5" thickTop="1" thickBot="1" x14ac:dyDescent="0.3">
      <c r="A59" s="186">
        <v>56</v>
      </c>
      <c r="B59" s="187" t="s">
        <v>30</v>
      </c>
      <c r="C59" s="139" t="s">
        <v>42</v>
      </c>
      <c r="D59" s="21" t="s">
        <v>162</v>
      </c>
      <c r="E59" s="36">
        <v>22</v>
      </c>
      <c r="F59" s="36">
        <v>0</v>
      </c>
      <c r="G59" s="36">
        <v>27</v>
      </c>
      <c r="H59" s="36">
        <v>3</v>
      </c>
      <c r="I59" s="36">
        <v>5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4</v>
      </c>
      <c r="R59" s="82">
        <v>61</v>
      </c>
      <c r="S59" s="36">
        <v>4</v>
      </c>
      <c r="T59" s="36">
        <v>0</v>
      </c>
      <c r="U59" s="36">
        <v>1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1</v>
      </c>
      <c r="AF59" s="77">
        <v>6</v>
      </c>
      <c r="AH59" s="55">
        <v>61</v>
      </c>
      <c r="AI59" s="56">
        <v>0</v>
      </c>
      <c r="AJ59" s="56">
        <v>6</v>
      </c>
      <c r="AK59" s="84">
        <v>67</v>
      </c>
      <c r="AN59" s="190"/>
      <c r="AQ59" s="190"/>
    </row>
    <row r="60" spans="1:43" ht="16.5" thickTop="1" thickBot="1" x14ac:dyDescent="0.3">
      <c r="A60" s="186">
        <v>57</v>
      </c>
      <c r="B60" s="187" t="s">
        <v>30</v>
      </c>
      <c r="C60" s="139" t="s">
        <v>125</v>
      </c>
      <c r="D60" s="21" t="s">
        <v>144</v>
      </c>
      <c r="E60" s="36">
        <v>0</v>
      </c>
      <c r="F60" s="36">
        <v>0</v>
      </c>
      <c r="G60" s="36">
        <v>20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17</v>
      </c>
      <c r="R60" s="82">
        <v>37</v>
      </c>
      <c r="S60" s="36">
        <v>0</v>
      </c>
      <c r="T60" s="36">
        <v>0</v>
      </c>
      <c r="U60" s="36">
        <v>0</v>
      </c>
      <c r="V60" s="36">
        <v>0</v>
      </c>
      <c r="W60" s="36">
        <v>2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2</v>
      </c>
      <c r="AF60" s="77">
        <v>4</v>
      </c>
      <c r="AH60" s="55">
        <v>37</v>
      </c>
      <c r="AI60" s="56">
        <v>0</v>
      </c>
      <c r="AJ60" s="56">
        <v>4</v>
      </c>
      <c r="AK60" s="84">
        <v>41</v>
      </c>
      <c r="AN60" s="190"/>
      <c r="AQ60" s="190"/>
    </row>
    <row r="61" spans="1:43" ht="16.5" thickTop="1" thickBot="1" x14ac:dyDescent="0.3">
      <c r="A61" s="186">
        <v>58</v>
      </c>
      <c r="B61" s="187">
        <v>2004</v>
      </c>
      <c r="C61" s="139" t="s">
        <v>108</v>
      </c>
      <c r="D61" s="21" t="s">
        <v>161</v>
      </c>
      <c r="E61" s="36">
        <v>0</v>
      </c>
      <c r="F61" s="36">
        <v>2</v>
      </c>
      <c r="G61" s="36">
        <v>29</v>
      </c>
      <c r="H61" s="36">
        <v>2</v>
      </c>
      <c r="I61" s="36">
        <v>3</v>
      </c>
      <c r="J61" s="36">
        <v>0</v>
      </c>
      <c r="K61" s="36">
        <v>0</v>
      </c>
      <c r="L61" s="36">
        <v>0</v>
      </c>
      <c r="M61" s="36">
        <v>1</v>
      </c>
      <c r="N61" s="36">
        <v>0</v>
      </c>
      <c r="O61" s="36">
        <v>0</v>
      </c>
      <c r="P61" s="36">
        <v>0</v>
      </c>
      <c r="Q61" s="36">
        <v>57</v>
      </c>
      <c r="R61" s="82">
        <v>94</v>
      </c>
      <c r="S61" s="36">
        <v>0</v>
      </c>
      <c r="T61" s="36">
        <v>0</v>
      </c>
      <c r="U61" s="36">
        <v>4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8</v>
      </c>
      <c r="AE61" s="36">
        <v>0</v>
      </c>
      <c r="AF61" s="77">
        <v>12</v>
      </c>
      <c r="AH61" s="55">
        <v>94</v>
      </c>
      <c r="AI61" s="56">
        <v>0</v>
      </c>
      <c r="AJ61" s="56">
        <v>12</v>
      </c>
      <c r="AK61" s="84">
        <v>106</v>
      </c>
      <c r="AN61" s="190"/>
      <c r="AQ61" s="190"/>
    </row>
    <row r="62" spans="1:43" ht="16.5" thickTop="1" thickBot="1" x14ac:dyDescent="0.3">
      <c r="A62" s="186">
        <v>59</v>
      </c>
      <c r="B62" s="187">
        <v>2004</v>
      </c>
      <c r="C62" s="139" t="s">
        <v>35</v>
      </c>
      <c r="D62" s="21" t="s">
        <v>162</v>
      </c>
      <c r="E62" s="36">
        <v>23</v>
      </c>
      <c r="F62" s="36">
        <v>0</v>
      </c>
      <c r="G62" s="36">
        <v>220</v>
      </c>
      <c r="H62" s="36">
        <v>3</v>
      </c>
      <c r="I62" s="36">
        <v>10</v>
      </c>
      <c r="J62" s="36">
        <v>0</v>
      </c>
      <c r="K62" s="36">
        <v>0</v>
      </c>
      <c r="L62" s="36">
        <v>2</v>
      </c>
      <c r="M62" s="36">
        <v>4</v>
      </c>
      <c r="N62" s="36">
        <v>1</v>
      </c>
      <c r="O62" s="36">
        <v>0</v>
      </c>
      <c r="P62" s="36">
        <v>0</v>
      </c>
      <c r="Q62" s="36">
        <v>1</v>
      </c>
      <c r="R62" s="82">
        <v>264</v>
      </c>
      <c r="S62" s="36">
        <v>2</v>
      </c>
      <c r="T62" s="36">
        <v>0</v>
      </c>
      <c r="U62" s="36">
        <v>17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77">
        <v>19</v>
      </c>
      <c r="AH62" s="55">
        <v>264</v>
      </c>
      <c r="AI62" s="56">
        <v>0</v>
      </c>
      <c r="AJ62" s="56">
        <v>19</v>
      </c>
      <c r="AK62" s="84">
        <v>283</v>
      </c>
      <c r="AN62" s="190"/>
      <c r="AQ62" s="190"/>
    </row>
    <row r="63" spans="1:43" ht="16.5" thickTop="1" thickBot="1" x14ac:dyDescent="0.3">
      <c r="A63" s="186">
        <v>60</v>
      </c>
      <c r="B63" s="187">
        <v>2004</v>
      </c>
      <c r="C63" s="139" t="s">
        <v>83</v>
      </c>
      <c r="D63" s="21" t="s">
        <v>147</v>
      </c>
      <c r="E63" s="36">
        <v>8</v>
      </c>
      <c r="F63" s="36">
        <v>0</v>
      </c>
      <c r="G63" s="36">
        <v>0</v>
      </c>
      <c r="H63" s="36">
        <v>5</v>
      </c>
      <c r="I63" s="36">
        <v>8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3</v>
      </c>
      <c r="Q63" s="36">
        <v>26</v>
      </c>
      <c r="R63" s="82">
        <v>50</v>
      </c>
      <c r="S63" s="36">
        <v>0</v>
      </c>
      <c r="T63" s="36">
        <v>0</v>
      </c>
      <c r="U63" s="36">
        <v>0</v>
      </c>
      <c r="V63" s="36">
        <v>1</v>
      </c>
      <c r="W63" s="36">
        <v>1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77">
        <v>2</v>
      </c>
      <c r="AH63" s="55">
        <v>50</v>
      </c>
      <c r="AI63" s="56">
        <v>0</v>
      </c>
      <c r="AJ63" s="56">
        <v>2</v>
      </c>
      <c r="AK63" s="84">
        <v>52</v>
      </c>
      <c r="AN63" s="190"/>
      <c r="AQ63" s="190"/>
    </row>
    <row r="64" spans="1:43" ht="16.5" thickTop="1" thickBot="1" x14ac:dyDescent="0.3">
      <c r="A64" s="186">
        <v>61</v>
      </c>
      <c r="B64" s="187">
        <v>2006</v>
      </c>
      <c r="C64" s="139" t="s">
        <v>40</v>
      </c>
      <c r="D64" s="21" t="s">
        <v>162</v>
      </c>
      <c r="E64" s="36">
        <v>5</v>
      </c>
      <c r="F64" s="36">
        <v>0</v>
      </c>
      <c r="G64" s="36">
        <v>52</v>
      </c>
      <c r="H64" s="36">
        <v>9</v>
      </c>
      <c r="I64" s="36">
        <v>12</v>
      </c>
      <c r="J64" s="36">
        <v>3</v>
      </c>
      <c r="K64" s="36">
        <v>1</v>
      </c>
      <c r="L64" s="36">
        <v>2</v>
      </c>
      <c r="M64" s="36">
        <v>2</v>
      </c>
      <c r="N64" s="36">
        <v>0</v>
      </c>
      <c r="O64" s="36">
        <v>0</v>
      </c>
      <c r="P64" s="36">
        <v>0</v>
      </c>
      <c r="Q64" s="36">
        <v>4</v>
      </c>
      <c r="R64" s="82">
        <v>90</v>
      </c>
      <c r="S64" s="36">
        <v>2</v>
      </c>
      <c r="T64" s="36">
        <v>0</v>
      </c>
      <c r="U64" s="36">
        <v>33</v>
      </c>
      <c r="V64" s="36">
        <v>2</v>
      </c>
      <c r="W64" s="36">
        <v>6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1</v>
      </c>
      <c r="AF64" s="77">
        <v>44</v>
      </c>
      <c r="AH64" s="55">
        <v>90</v>
      </c>
      <c r="AI64" s="56">
        <v>0</v>
      </c>
      <c r="AJ64" s="56">
        <v>44</v>
      </c>
      <c r="AK64" s="84">
        <v>134</v>
      </c>
      <c r="AN64" s="190"/>
      <c r="AQ64" s="190"/>
    </row>
    <row r="65" spans="1:43" ht="16.5" thickTop="1" thickBot="1" x14ac:dyDescent="0.3">
      <c r="A65" s="186">
        <v>62</v>
      </c>
      <c r="B65" s="187">
        <v>2007</v>
      </c>
      <c r="C65" s="139" t="s">
        <v>59</v>
      </c>
      <c r="D65" s="21" t="s">
        <v>141</v>
      </c>
      <c r="E65" s="36">
        <v>2</v>
      </c>
      <c r="F65" s="36">
        <v>0</v>
      </c>
      <c r="G65" s="36">
        <v>2</v>
      </c>
      <c r="H65" s="36">
        <v>0</v>
      </c>
      <c r="I65" s="36">
        <v>5</v>
      </c>
      <c r="J65" s="36">
        <v>0</v>
      </c>
      <c r="K65" s="36">
        <v>0</v>
      </c>
      <c r="L65" s="36">
        <v>0</v>
      </c>
      <c r="M65" s="36">
        <v>3</v>
      </c>
      <c r="N65" s="36">
        <v>0</v>
      </c>
      <c r="O65" s="36">
        <v>0</v>
      </c>
      <c r="P65" s="36">
        <v>0</v>
      </c>
      <c r="Q65" s="36">
        <v>17</v>
      </c>
      <c r="R65" s="82">
        <v>29</v>
      </c>
      <c r="S65" s="36">
        <v>0</v>
      </c>
      <c r="T65" s="36">
        <v>0</v>
      </c>
      <c r="U65" s="36">
        <v>0</v>
      </c>
      <c r="V65" s="36">
        <v>1</v>
      </c>
      <c r="W65" s="36">
        <v>1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3</v>
      </c>
      <c r="AF65" s="77">
        <v>5</v>
      </c>
      <c r="AH65" s="55">
        <v>29</v>
      </c>
      <c r="AI65" s="56">
        <v>0</v>
      </c>
      <c r="AJ65" s="56">
        <v>5</v>
      </c>
      <c r="AK65" s="84">
        <v>34</v>
      </c>
      <c r="AN65" s="190"/>
      <c r="AQ65" s="190"/>
    </row>
    <row r="66" spans="1:43" ht="16.5" thickTop="1" thickBot="1" x14ac:dyDescent="0.3">
      <c r="A66" s="186">
        <v>63</v>
      </c>
      <c r="B66" s="187">
        <v>2007</v>
      </c>
      <c r="C66" s="139" t="s">
        <v>22</v>
      </c>
      <c r="D66" s="21" t="s">
        <v>142</v>
      </c>
      <c r="E66" s="36">
        <v>3</v>
      </c>
      <c r="F66" s="36">
        <v>1</v>
      </c>
      <c r="G66" s="36">
        <v>3</v>
      </c>
      <c r="H66" s="36">
        <v>7</v>
      </c>
      <c r="I66" s="36">
        <v>10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27</v>
      </c>
      <c r="R66" s="82">
        <v>51</v>
      </c>
      <c r="S66" s="36">
        <v>23</v>
      </c>
      <c r="T66" s="36">
        <v>2</v>
      </c>
      <c r="U66" s="36">
        <v>9</v>
      </c>
      <c r="V66" s="36">
        <v>3</v>
      </c>
      <c r="W66" s="36">
        <v>3</v>
      </c>
      <c r="X66" s="36">
        <v>0</v>
      </c>
      <c r="Y66" s="36">
        <v>7</v>
      </c>
      <c r="Z66" s="36">
        <v>3</v>
      </c>
      <c r="AA66" s="36">
        <v>2</v>
      </c>
      <c r="AB66" s="36">
        <v>0</v>
      </c>
      <c r="AC66" s="36">
        <v>0</v>
      </c>
      <c r="AD66" s="36">
        <v>0</v>
      </c>
      <c r="AE66" s="36">
        <v>39</v>
      </c>
      <c r="AF66" s="77">
        <v>91</v>
      </c>
      <c r="AH66" s="55">
        <v>51</v>
      </c>
      <c r="AI66" s="56">
        <v>0</v>
      </c>
      <c r="AJ66" s="56">
        <v>91</v>
      </c>
      <c r="AK66" s="84">
        <v>142</v>
      </c>
      <c r="AN66" s="190"/>
      <c r="AQ66" s="190"/>
    </row>
    <row r="67" spans="1:43" ht="16.5" thickTop="1" thickBot="1" x14ac:dyDescent="0.3">
      <c r="A67" s="186">
        <v>64</v>
      </c>
      <c r="B67" s="187">
        <v>2008</v>
      </c>
      <c r="C67" s="139" t="s">
        <v>85</v>
      </c>
      <c r="D67" s="21" t="s">
        <v>152</v>
      </c>
      <c r="E67" s="36">
        <v>3</v>
      </c>
      <c r="F67" s="36">
        <v>1</v>
      </c>
      <c r="G67" s="36">
        <v>0</v>
      </c>
      <c r="H67" s="36">
        <v>9</v>
      </c>
      <c r="I67" s="36">
        <v>20</v>
      </c>
      <c r="J67" s="36">
        <v>0</v>
      </c>
      <c r="K67" s="36">
        <v>44</v>
      </c>
      <c r="L67" s="36">
        <v>0</v>
      </c>
      <c r="M67" s="36">
        <v>4</v>
      </c>
      <c r="N67" s="36">
        <v>0</v>
      </c>
      <c r="O67" s="36">
        <v>0</v>
      </c>
      <c r="P67" s="36">
        <v>0</v>
      </c>
      <c r="Q67" s="36">
        <v>7</v>
      </c>
      <c r="R67" s="82">
        <v>88</v>
      </c>
      <c r="S67" s="36">
        <v>1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10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1</v>
      </c>
      <c r="AF67" s="77">
        <v>12</v>
      </c>
      <c r="AH67" s="55">
        <v>88</v>
      </c>
      <c r="AI67" s="56">
        <v>0</v>
      </c>
      <c r="AJ67" s="56">
        <v>12</v>
      </c>
      <c r="AK67" s="84">
        <v>100</v>
      </c>
      <c r="AN67" s="190"/>
      <c r="AQ67" s="190"/>
    </row>
    <row r="68" spans="1:43" ht="16.5" thickTop="1" thickBot="1" x14ac:dyDescent="0.3">
      <c r="A68" s="186">
        <v>65</v>
      </c>
      <c r="B68" s="187">
        <v>2008</v>
      </c>
      <c r="C68" s="139" t="s">
        <v>58</v>
      </c>
      <c r="D68" s="21" t="s">
        <v>152</v>
      </c>
      <c r="E68" s="36">
        <v>8</v>
      </c>
      <c r="F68" s="36">
        <v>0</v>
      </c>
      <c r="G68" s="36">
        <v>0</v>
      </c>
      <c r="H68" s="36">
        <v>6</v>
      </c>
      <c r="I68" s="36">
        <v>4</v>
      </c>
      <c r="J68" s="36">
        <v>0</v>
      </c>
      <c r="K68" s="36">
        <v>6</v>
      </c>
      <c r="L68" s="36">
        <v>0</v>
      </c>
      <c r="M68" s="36">
        <v>2</v>
      </c>
      <c r="N68" s="36">
        <v>38</v>
      </c>
      <c r="O68" s="36">
        <v>0</v>
      </c>
      <c r="P68" s="36">
        <v>0</v>
      </c>
      <c r="Q68" s="36">
        <v>8</v>
      </c>
      <c r="R68" s="82">
        <v>72</v>
      </c>
      <c r="S68" s="36">
        <v>1</v>
      </c>
      <c r="T68" s="36">
        <v>0</v>
      </c>
      <c r="U68" s="36">
        <v>0</v>
      </c>
      <c r="V68" s="36">
        <v>0</v>
      </c>
      <c r="W68" s="36">
        <v>1</v>
      </c>
      <c r="X68" s="36">
        <v>0</v>
      </c>
      <c r="Y68" s="36">
        <v>0</v>
      </c>
      <c r="Z68" s="36">
        <v>0</v>
      </c>
      <c r="AA68" s="36">
        <v>0</v>
      </c>
      <c r="AB68" s="36">
        <v>8</v>
      </c>
      <c r="AC68" s="36">
        <v>1</v>
      </c>
      <c r="AD68" s="36">
        <v>0</v>
      </c>
      <c r="AE68" s="36">
        <v>0</v>
      </c>
      <c r="AF68" s="77">
        <v>11</v>
      </c>
      <c r="AH68" s="55">
        <v>72</v>
      </c>
      <c r="AI68" s="56">
        <v>0</v>
      </c>
      <c r="AJ68" s="56">
        <v>11</v>
      </c>
      <c r="AK68" s="84">
        <v>83</v>
      </c>
      <c r="AN68" s="190"/>
      <c r="AQ68" s="190"/>
    </row>
    <row r="69" spans="1:43" ht="16.5" thickTop="1" thickBot="1" x14ac:dyDescent="0.3">
      <c r="A69" s="186">
        <v>66</v>
      </c>
      <c r="B69" s="187">
        <v>2008</v>
      </c>
      <c r="C69" s="139" t="s">
        <v>121</v>
      </c>
      <c r="D69" s="21" t="s">
        <v>163</v>
      </c>
      <c r="E69" s="36">
        <v>74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82">
        <v>74</v>
      </c>
      <c r="S69" s="36">
        <v>7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77">
        <v>7</v>
      </c>
      <c r="AH69" s="55">
        <v>74</v>
      </c>
      <c r="AI69" s="56">
        <v>0</v>
      </c>
      <c r="AJ69" s="56">
        <v>7</v>
      </c>
      <c r="AK69" s="84">
        <v>81</v>
      </c>
      <c r="AN69" s="190"/>
      <c r="AQ69" s="190"/>
    </row>
    <row r="70" spans="1:43" ht="16.5" thickTop="1" thickBot="1" x14ac:dyDescent="0.3">
      <c r="A70" s="186">
        <v>67</v>
      </c>
      <c r="B70" s="187">
        <v>2008</v>
      </c>
      <c r="C70" s="139" t="s">
        <v>62</v>
      </c>
      <c r="D70" s="21" t="s">
        <v>164</v>
      </c>
      <c r="E70" s="36">
        <v>12</v>
      </c>
      <c r="F70" s="36">
        <v>0</v>
      </c>
      <c r="G70" s="36">
        <v>33</v>
      </c>
      <c r="H70" s="36">
        <v>9</v>
      </c>
      <c r="I70" s="36">
        <v>13</v>
      </c>
      <c r="J70" s="36">
        <v>1</v>
      </c>
      <c r="K70" s="36">
        <v>5</v>
      </c>
      <c r="L70" s="36">
        <v>0</v>
      </c>
      <c r="M70" s="36">
        <v>1</v>
      </c>
      <c r="N70" s="36">
        <v>0</v>
      </c>
      <c r="O70" s="36">
        <v>0</v>
      </c>
      <c r="P70" s="36">
        <v>0</v>
      </c>
      <c r="Q70" s="36">
        <v>1</v>
      </c>
      <c r="R70" s="82">
        <v>75</v>
      </c>
      <c r="S70" s="36">
        <v>3</v>
      </c>
      <c r="T70" s="36">
        <v>0</v>
      </c>
      <c r="U70" s="36">
        <v>2</v>
      </c>
      <c r="V70" s="36">
        <v>2</v>
      </c>
      <c r="W70" s="36">
        <v>0</v>
      </c>
      <c r="X70" s="36">
        <v>0</v>
      </c>
      <c r="Y70" s="36">
        <v>1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77">
        <v>8</v>
      </c>
      <c r="AH70" s="55">
        <v>75</v>
      </c>
      <c r="AI70" s="56">
        <v>0</v>
      </c>
      <c r="AJ70" s="56">
        <v>8</v>
      </c>
      <c r="AK70" s="84">
        <v>83</v>
      </c>
      <c r="AN70" s="190"/>
      <c r="AQ70" s="190"/>
    </row>
    <row r="71" spans="1:43" ht="16.5" thickTop="1" thickBot="1" x14ac:dyDescent="0.3">
      <c r="A71" s="186">
        <v>68</v>
      </c>
      <c r="B71" s="187">
        <v>2008</v>
      </c>
      <c r="C71" s="139" t="s">
        <v>27</v>
      </c>
      <c r="D71" s="21" t="s">
        <v>140</v>
      </c>
      <c r="E71" s="36">
        <v>2</v>
      </c>
      <c r="F71" s="36">
        <v>0</v>
      </c>
      <c r="G71" s="36">
        <v>3</v>
      </c>
      <c r="H71" s="36">
        <v>0</v>
      </c>
      <c r="I71" s="36">
        <v>7</v>
      </c>
      <c r="J71" s="36">
        <v>0</v>
      </c>
      <c r="K71" s="36">
        <v>0</v>
      </c>
      <c r="L71" s="36">
        <v>1</v>
      </c>
      <c r="M71" s="36">
        <v>1</v>
      </c>
      <c r="N71" s="36">
        <v>0</v>
      </c>
      <c r="O71" s="36">
        <v>0</v>
      </c>
      <c r="P71" s="36">
        <v>0</v>
      </c>
      <c r="Q71" s="36">
        <v>0</v>
      </c>
      <c r="R71" s="82">
        <v>14</v>
      </c>
      <c r="S71" s="36">
        <v>1</v>
      </c>
      <c r="T71" s="36">
        <v>0</v>
      </c>
      <c r="U71" s="36">
        <v>2</v>
      </c>
      <c r="V71" s="36">
        <v>0</v>
      </c>
      <c r="W71" s="36">
        <v>2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77">
        <v>5</v>
      </c>
      <c r="AH71" s="55">
        <v>14</v>
      </c>
      <c r="AI71" s="56">
        <v>0</v>
      </c>
      <c r="AJ71" s="56">
        <v>5</v>
      </c>
      <c r="AK71" s="84">
        <v>19</v>
      </c>
      <c r="AN71" s="190"/>
      <c r="AQ71" s="190"/>
    </row>
    <row r="72" spans="1:43" ht="16.5" thickTop="1" thickBot="1" x14ac:dyDescent="0.3">
      <c r="A72" s="186">
        <v>69</v>
      </c>
      <c r="B72" s="187">
        <v>2008</v>
      </c>
      <c r="C72" s="139" t="s">
        <v>90</v>
      </c>
      <c r="D72" s="21" t="s">
        <v>163</v>
      </c>
      <c r="E72" s="36">
        <v>0</v>
      </c>
      <c r="F72" s="36">
        <v>2</v>
      </c>
      <c r="G72" s="36">
        <v>12</v>
      </c>
      <c r="H72" s="36">
        <v>6</v>
      </c>
      <c r="I72" s="36">
        <v>6</v>
      </c>
      <c r="J72" s="36">
        <v>0</v>
      </c>
      <c r="K72" s="36">
        <v>2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82">
        <v>28</v>
      </c>
      <c r="S72" s="36">
        <v>0</v>
      </c>
      <c r="T72" s="36">
        <v>0</v>
      </c>
      <c r="U72" s="36">
        <v>1</v>
      </c>
      <c r="V72" s="36">
        <v>2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77">
        <v>3</v>
      </c>
      <c r="AH72" s="55">
        <v>28</v>
      </c>
      <c r="AI72" s="56">
        <v>0</v>
      </c>
      <c r="AJ72" s="56">
        <v>3</v>
      </c>
      <c r="AK72" s="84">
        <v>31</v>
      </c>
      <c r="AN72" s="190"/>
      <c r="AQ72" s="190"/>
    </row>
    <row r="73" spans="1:43" ht="16.5" thickTop="1" thickBot="1" x14ac:dyDescent="0.3">
      <c r="A73" s="186">
        <v>70</v>
      </c>
      <c r="B73" s="187">
        <v>2008</v>
      </c>
      <c r="C73" s="139" t="s">
        <v>57</v>
      </c>
      <c r="D73" s="21" t="s">
        <v>163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82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77">
        <v>0</v>
      </c>
      <c r="AH73" s="55">
        <v>0</v>
      </c>
      <c r="AI73" s="56">
        <v>0</v>
      </c>
      <c r="AJ73" s="56">
        <v>0</v>
      </c>
      <c r="AK73" s="84">
        <v>0</v>
      </c>
      <c r="AN73" s="190"/>
      <c r="AQ73" s="190"/>
    </row>
    <row r="74" spans="1:43" ht="16.5" thickTop="1" thickBot="1" x14ac:dyDescent="0.3">
      <c r="A74" s="186">
        <v>71</v>
      </c>
      <c r="B74" s="187">
        <v>2008</v>
      </c>
      <c r="C74" s="139" t="s">
        <v>45</v>
      </c>
      <c r="D74" s="21" t="s">
        <v>140</v>
      </c>
      <c r="E74" s="36">
        <v>14</v>
      </c>
      <c r="F74" s="36">
        <v>3</v>
      </c>
      <c r="G74" s="36">
        <v>34</v>
      </c>
      <c r="H74" s="36">
        <v>10</v>
      </c>
      <c r="I74" s="36">
        <v>14</v>
      </c>
      <c r="J74" s="36">
        <v>1</v>
      </c>
      <c r="K74" s="36">
        <v>1</v>
      </c>
      <c r="L74" s="36">
        <v>0</v>
      </c>
      <c r="M74" s="36">
        <v>3</v>
      </c>
      <c r="N74" s="36">
        <v>3</v>
      </c>
      <c r="O74" s="36">
        <v>0</v>
      </c>
      <c r="P74" s="36">
        <v>0</v>
      </c>
      <c r="Q74" s="36">
        <v>4</v>
      </c>
      <c r="R74" s="82">
        <v>87</v>
      </c>
      <c r="S74" s="36">
        <v>1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77">
        <v>1</v>
      </c>
      <c r="AH74" s="55">
        <v>87</v>
      </c>
      <c r="AI74" s="56">
        <v>0</v>
      </c>
      <c r="AJ74" s="56">
        <v>1</v>
      </c>
      <c r="AK74" s="84">
        <v>88</v>
      </c>
      <c r="AN74" s="190"/>
      <c r="AQ74" s="190"/>
    </row>
    <row r="75" spans="1:43" ht="16.5" thickTop="1" thickBot="1" x14ac:dyDescent="0.3">
      <c r="A75" s="186">
        <v>72</v>
      </c>
      <c r="B75" s="187">
        <v>2008</v>
      </c>
      <c r="C75" s="139" t="s">
        <v>80</v>
      </c>
      <c r="D75" s="21" t="s">
        <v>156</v>
      </c>
      <c r="E75" s="36">
        <v>1</v>
      </c>
      <c r="F75" s="36">
        <v>0</v>
      </c>
      <c r="G75" s="36">
        <v>3</v>
      </c>
      <c r="H75" s="36">
        <v>2</v>
      </c>
      <c r="I75" s="36">
        <v>3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9</v>
      </c>
      <c r="R75" s="82">
        <v>18</v>
      </c>
      <c r="S75" s="36">
        <v>0</v>
      </c>
      <c r="T75" s="36">
        <v>1</v>
      </c>
      <c r="U75" s="36">
        <v>3</v>
      </c>
      <c r="V75" s="36">
        <v>0</v>
      </c>
      <c r="W75" s="36">
        <v>2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4</v>
      </c>
      <c r="AF75" s="77">
        <v>10</v>
      </c>
      <c r="AH75" s="55">
        <v>18</v>
      </c>
      <c r="AI75" s="56">
        <v>0</v>
      </c>
      <c r="AJ75" s="56">
        <v>10</v>
      </c>
      <c r="AK75" s="84">
        <v>28</v>
      </c>
      <c r="AN75" s="190"/>
      <c r="AQ75" s="190"/>
    </row>
    <row r="76" spans="1:43" ht="16.5" thickTop="1" thickBot="1" x14ac:dyDescent="0.3">
      <c r="A76" s="186">
        <v>73</v>
      </c>
      <c r="B76" s="187">
        <v>2008</v>
      </c>
      <c r="C76" s="139" t="s">
        <v>68</v>
      </c>
      <c r="D76" s="21" t="s">
        <v>141</v>
      </c>
      <c r="E76" s="36">
        <v>0</v>
      </c>
      <c r="F76" s="36">
        <v>1</v>
      </c>
      <c r="G76" s="36">
        <v>38</v>
      </c>
      <c r="H76" s="36">
        <v>12</v>
      </c>
      <c r="I76" s="36">
        <v>3</v>
      </c>
      <c r="J76" s="36">
        <v>0</v>
      </c>
      <c r="K76" s="36">
        <v>1</v>
      </c>
      <c r="L76" s="36">
        <v>0</v>
      </c>
      <c r="M76" s="36">
        <v>0</v>
      </c>
      <c r="N76" s="36">
        <v>7</v>
      </c>
      <c r="O76" s="36">
        <v>0</v>
      </c>
      <c r="P76" s="36">
        <v>0</v>
      </c>
      <c r="Q76" s="36">
        <v>5</v>
      </c>
      <c r="R76" s="82">
        <v>67</v>
      </c>
      <c r="S76" s="36">
        <v>0</v>
      </c>
      <c r="T76" s="36">
        <v>0</v>
      </c>
      <c r="U76" s="36">
        <v>13</v>
      </c>
      <c r="V76" s="36">
        <v>1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2</v>
      </c>
      <c r="AF76" s="77">
        <v>16</v>
      </c>
      <c r="AH76" s="55">
        <v>67</v>
      </c>
      <c r="AI76" s="56">
        <v>0</v>
      </c>
      <c r="AJ76" s="56">
        <v>16</v>
      </c>
      <c r="AK76" s="84">
        <v>83</v>
      </c>
      <c r="AN76" s="190"/>
      <c r="AQ76" s="190"/>
    </row>
    <row r="77" spans="1:43" ht="16.5" thickTop="1" thickBot="1" x14ac:dyDescent="0.3">
      <c r="A77" s="186">
        <v>74</v>
      </c>
      <c r="B77" s="187">
        <v>2008</v>
      </c>
      <c r="C77" s="139" t="s">
        <v>24</v>
      </c>
      <c r="D77" s="21" t="s">
        <v>165</v>
      </c>
      <c r="E77" s="36">
        <v>0</v>
      </c>
      <c r="F77" s="36">
        <v>0</v>
      </c>
      <c r="G77" s="36">
        <v>42</v>
      </c>
      <c r="H77" s="36">
        <v>1</v>
      </c>
      <c r="I77" s="36">
        <v>2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3</v>
      </c>
      <c r="R77" s="82">
        <v>48</v>
      </c>
      <c r="S77" s="36">
        <v>0</v>
      </c>
      <c r="T77" s="36">
        <v>0</v>
      </c>
      <c r="U77" s="36">
        <v>15</v>
      </c>
      <c r="V77" s="36">
        <v>1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1</v>
      </c>
      <c r="AF77" s="77">
        <v>17</v>
      </c>
      <c r="AH77" s="55">
        <v>48</v>
      </c>
      <c r="AI77" s="56">
        <v>0</v>
      </c>
      <c r="AJ77" s="56">
        <v>17</v>
      </c>
      <c r="AK77" s="84">
        <v>65</v>
      </c>
      <c r="AN77" s="190"/>
      <c r="AQ77" s="190"/>
    </row>
    <row r="78" spans="1:43" ht="16.5" thickTop="1" thickBot="1" x14ac:dyDescent="0.3">
      <c r="A78" s="186">
        <v>75</v>
      </c>
      <c r="B78" s="187">
        <v>2010</v>
      </c>
      <c r="C78" s="139" t="s">
        <v>72</v>
      </c>
      <c r="D78" s="21" t="s">
        <v>153</v>
      </c>
      <c r="E78" s="36">
        <v>0</v>
      </c>
      <c r="F78" s="36">
        <v>0</v>
      </c>
      <c r="G78" s="36">
        <v>49</v>
      </c>
      <c r="H78" s="36">
        <v>14</v>
      </c>
      <c r="I78" s="36">
        <v>19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82">
        <v>82</v>
      </c>
      <c r="S78" s="36">
        <v>0</v>
      </c>
      <c r="T78" s="36">
        <v>0</v>
      </c>
      <c r="U78" s="36">
        <v>6</v>
      </c>
      <c r="V78" s="36">
        <v>2</v>
      </c>
      <c r="W78" s="36">
        <v>5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77">
        <v>13</v>
      </c>
      <c r="AH78" s="55">
        <v>82</v>
      </c>
      <c r="AI78" s="56">
        <v>0</v>
      </c>
      <c r="AJ78" s="56">
        <v>13</v>
      </c>
      <c r="AK78" s="84">
        <v>95</v>
      </c>
      <c r="AN78" s="190"/>
      <c r="AQ78" s="190"/>
    </row>
    <row r="79" spans="1:43" ht="16.5" thickTop="1" thickBot="1" x14ac:dyDescent="0.3">
      <c r="A79" s="186">
        <v>76</v>
      </c>
      <c r="B79" s="187">
        <v>2010</v>
      </c>
      <c r="C79" s="139" t="s">
        <v>9</v>
      </c>
      <c r="D79" s="21" t="s">
        <v>160</v>
      </c>
      <c r="E79" s="36">
        <v>16</v>
      </c>
      <c r="F79" s="36">
        <v>0</v>
      </c>
      <c r="G79" s="36">
        <v>5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82">
        <v>21</v>
      </c>
      <c r="S79" s="36">
        <v>0</v>
      </c>
      <c r="T79" s="36">
        <v>0</v>
      </c>
      <c r="U79" s="36">
        <v>3</v>
      </c>
      <c r="V79" s="36">
        <v>2</v>
      </c>
      <c r="W79" s="36">
        <v>2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77">
        <v>7</v>
      </c>
      <c r="AH79" s="55">
        <v>21</v>
      </c>
      <c r="AI79" s="56">
        <v>0</v>
      </c>
      <c r="AJ79" s="56">
        <v>7</v>
      </c>
      <c r="AK79" s="84">
        <v>28</v>
      </c>
      <c r="AN79" s="190"/>
      <c r="AQ79" s="190"/>
    </row>
    <row r="80" spans="1:43" ht="16.5" thickTop="1" thickBot="1" x14ac:dyDescent="0.3">
      <c r="A80" s="186">
        <v>77</v>
      </c>
      <c r="B80" s="187">
        <v>2010</v>
      </c>
      <c r="C80" s="139" t="s">
        <v>102</v>
      </c>
      <c r="D80" s="21" t="s">
        <v>153</v>
      </c>
      <c r="E80" s="36">
        <v>1</v>
      </c>
      <c r="F80" s="36">
        <v>0</v>
      </c>
      <c r="G80" s="36">
        <v>21</v>
      </c>
      <c r="H80" s="36">
        <v>0</v>
      </c>
      <c r="I80" s="36">
        <v>5</v>
      </c>
      <c r="J80" s="36">
        <v>0</v>
      </c>
      <c r="K80" s="36">
        <v>4</v>
      </c>
      <c r="L80" s="36">
        <v>1</v>
      </c>
      <c r="M80" s="36">
        <v>2</v>
      </c>
      <c r="N80" s="36">
        <v>1</v>
      </c>
      <c r="O80" s="36">
        <v>0</v>
      </c>
      <c r="P80" s="36">
        <v>0</v>
      </c>
      <c r="Q80" s="36">
        <v>0</v>
      </c>
      <c r="R80" s="82">
        <v>35</v>
      </c>
      <c r="S80" s="36">
        <v>0</v>
      </c>
      <c r="T80" s="36">
        <v>0</v>
      </c>
      <c r="U80" s="36">
        <v>2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77">
        <v>2</v>
      </c>
      <c r="AH80" s="55">
        <v>35</v>
      </c>
      <c r="AI80" s="56">
        <v>0</v>
      </c>
      <c r="AJ80" s="56">
        <v>2</v>
      </c>
      <c r="AK80" s="84">
        <v>37</v>
      </c>
      <c r="AN80" s="190"/>
      <c r="AQ80" s="190"/>
    </row>
    <row r="81" spans="1:43" ht="16.5" thickTop="1" thickBot="1" x14ac:dyDescent="0.3">
      <c r="A81" s="186">
        <v>78</v>
      </c>
      <c r="B81" s="187">
        <v>2010</v>
      </c>
      <c r="C81" s="139" t="s">
        <v>118</v>
      </c>
      <c r="D81" s="21" t="s">
        <v>153</v>
      </c>
      <c r="E81" s="36">
        <v>2</v>
      </c>
      <c r="F81" s="36">
        <v>4</v>
      </c>
      <c r="G81" s="36">
        <v>0</v>
      </c>
      <c r="H81" s="36">
        <v>2</v>
      </c>
      <c r="I81" s="36">
        <v>50</v>
      </c>
      <c r="J81" s="36">
        <v>0</v>
      </c>
      <c r="K81" s="36">
        <v>11</v>
      </c>
      <c r="L81" s="36">
        <v>1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82">
        <v>70</v>
      </c>
      <c r="S81" s="36">
        <v>1</v>
      </c>
      <c r="T81" s="36">
        <v>0</v>
      </c>
      <c r="U81" s="36">
        <v>0</v>
      </c>
      <c r="V81" s="36">
        <v>0</v>
      </c>
      <c r="W81" s="36">
        <v>6</v>
      </c>
      <c r="X81" s="36">
        <v>0</v>
      </c>
      <c r="Y81" s="36">
        <v>2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77">
        <v>9</v>
      </c>
      <c r="AH81" s="55">
        <v>70</v>
      </c>
      <c r="AI81" s="56">
        <v>0</v>
      </c>
      <c r="AJ81" s="56">
        <v>9</v>
      </c>
      <c r="AK81" s="84">
        <v>79</v>
      </c>
      <c r="AN81" s="190"/>
      <c r="AQ81" s="190"/>
    </row>
    <row r="82" spans="1:43" ht="16.5" thickTop="1" thickBot="1" x14ac:dyDescent="0.3">
      <c r="A82" s="186">
        <v>79</v>
      </c>
      <c r="B82" s="187">
        <v>2010</v>
      </c>
      <c r="C82" s="139" t="s">
        <v>115</v>
      </c>
      <c r="D82" s="21" t="s">
        <v>161</v>
      </c>
      <c r="E82" s="36">
        <v>33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82">
        <v>33</v>
      </c>
      <c r="S82" s="36">
        <v>18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77">
        <v>18</v>
      </c>
      <c r="AH82" s="55">
        <v>33</v>
      </c>
      <c r="AI82" s="56">
        <v>0</v>
      </c>
      <c r="AJ82" s="56">
        <v>18</v>
      </c>
      <c r="AK82" s="84">
        <v>51</v>
      </c>
      <c r="AN82" s="190"/>
      <c r="AQ82" s="190"/>
    </row>
    <row r="83" spans="1:43" ht="16.5" thickTop="1" thickBot="1" x14ac:dyDescent="0.3">
      <c r="A83" s="186">
        <v>80</v>
      </c>
      <c r="B83" s="187">
        <v>2011</v>
      </c>
      <c r="C83" s="139" t="s">
        <v>106</v>
      </c>
      <c r="D83" s="21" t="s">
        <v>137</v>
      </c>
      <c r="E83" s="36">
        <v>0</v>
      </c>
      <c r="F83" s="36">
        <v>0</v>
      </c>
      <c r="G83" s="36">
        <v>9</v>
      </c>
      <c r="H83" s="36">
        <v>3</v>
      </c>
      <c r="I83" s="36">
        <v>12</v>
      </c>
      <c r="J83" s="36">
        <v>0</v>
      </c>
      <c r="K83" s="36">
        <v>0</v>
      </c>
      <c r="L83" s="36">
        <v>7</v>
      </c>
      <c r="M83" s="36">
        <v>4</v>
      </c>
      <c r="N83" s="36">
        <v>0</v>
      </c>
      <c r="O83" s="36">
        <v>0</v>
      </c>
      <c r="P83" s="36">
        <v>0</v>
      </c>
      <c r="Q83" s="36">
        <v>2</v>
      </c>
      <c r="R83" s="82">
        <v>37</v>
      </c>
      <c r="S83" s="36">
        <v>0</v>
      </c>
      <c r="T83" s="36">
        <v>0</v>
      </c>
      <c r="U83" s="36">
        <v>22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77">
        <v>22</v>
      </c>
      <c r="AH83" s="55">
        <v>37</v>
      </c>
      <c r="AI83" s="56">
        <v>0</v>
      </c>
      <c r="AJ83" s="56">
        <v>22</v>
      </c>
      <c r="AK83" s="84">
        <v>59</v>
      </c>
      <c r="AN83" s="190"/>
      <c r="AQ83" s="190"/>
    </row>
    <row r="84" spans="1:43" ht="16.5" thickTop="1" thickBot="1" x14ac:dyDescent="0.3">
      <c r="A84" s="186">
        <v>81</v>
      </c>
      <c r="B84" s="187">
        <v>2011</v>
      </c>
      <c r="C84" s="139" t="s">
        <v>78</v>
      </c>
      <c r="D84" s="21" t="s">
        <v>146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82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77">
        <v>0</v>
      </c>
      <c r="AH84" s="55">
        <v>0</v>
      </c>
      <c r="AI84" s="56">
        <v>0</v>
      </c>
      <c r="AJ84" s="56">
        <v>0</v>
      </c>
      <c r="AK84" s="84">
        <v>0</v>
      </c>
      <c r="AN84" s="190"/>
      <c r="AQ84" s="190"/>
    </row>
    <row r="85" spans="1:43" ht="16.5" thickTop="1" thickBot="1" x14ac:dyDescent="0.3">
      <c r="A85" s="186">
        <v>82</v>
      </c>
      <c r="B85" s="187">
        <v>2011</v>
      </c>
      <c r="C85" s="139" t="s">
        <v>114</v>
      </c>
      <c r="D85" s="21" t="s">
        <v>156</v>
      </c>
      <c r="E85" s="36">
        <v>5</v>
      </c>
      <c r="F85" s="36">
        <v>6</v>
      </c>
      <c r="G85" s="36">
        <v>40</v>
      </c>
      <c r="H85" s="36">
        <v>3</v>
      </c>
      <c r="I85" s="36">
        <v>3</v>
      </c>
      <c r="J85" s="36">
        <v>2</v>
      </c>
      <c r="K85" s="36">
        <v>8</v>
      </c>
      <c r="L85" s="36">
        <v>0</v>
      </c>
      <c r="M85" s="36">
        <v>2</v>
      </c>
      <c r="N85" s="36">
        <v>17</v>
      </c>
      <c r="O85" s="36">
        <v>0</v>
      </c>
      <c r="P85" s="36">
        <v>0</v>
      </c>
      <c r="Q85" s="36">
        <v>4</v>
      </c>
      <c r="R85" s="82">
        <v>90</v>
      </c>
      <c r="S85" s="36">
        <v>0</v>
      </c>
      <c r="T85" s="36">
        <v>0</v>
      </c>
      <c r="U85" s="36">
        <v>6</v>
      </c>
      <c r="V85" s="36">
        <v>0</v>
      </c>
      <c r="W85" s="36">
        <v>1</v>
      </c>
      <c r="X85" s="36">
        <v>0</v>
      </c>
      <c r="Y85" s="36">
        <v>0</v>
      </c>
      <c r="Z85" s="36">
        <v>0</v>
      </c>
      <c r="AA85" s="36">
        <v>0</v>
      </c>
      <c r="AB85" s="36">
        <v>3</v>
      </c>
      <c r="AC85" s="36">
        <v>0</v>
      </c>
      <c r="AD85" s="36">
        <v>0</v>
      </c>
      <c r="AE85" s="36">
        <v>0</v>
      </c>
      <c r="AF85" s="77">
        <v>10</v>
      </c>
      <c r="AH85" s="55">
        <v>90</v>
      </c>
      <c r="AI85" s="56">
        <v>0</v>
      </c>
      <c r="AJ85" s="56">
        <v>10</v>
      </c>
      <c r="AK85" s="84">
        <v>100</v>
      </c>
      <c r="AN85" s="190"/>
      <c r="AQ85" s="190"/>
    </row>
    <row r="86" spans="1:43" ht="16.5" thickTop="1" thickBot="1" x14ac:dyDescent="0.3">
      <c r="A86" s="186">
        <v>83</v>
      </c>
      <c r="B86" s="187">
        <v>2011</v>
      </c>
      <c r="C86" s="139" t="s">
        <v>119</v>
      </c>
      <c r="D86" s="21" t="s">
        <v>156</v>
      </c>
      <c r="E86" s="36">
        <v>0</v>
      </c>
      <c r="F86" s="36">
        <v>0</v>
      </c>
      <c r="G86" s="36">
        <v>0</v>
      </c>
      <c r="H86" s="36">
        <v>2</v>
      </c>
      <c r="I86" s="36">
        <v>8</v>
      </c>
      <c r="J86" s="36">
        <v>2</v>
      </c>
      <c r="K86" s="36">
        <v>0</v>
      </c>
      <c r="L86" s="36">
        <v>0</v>
      </c>
      <c r="M86" s="36">
        <v>1</v>
      </c>
      <c r="N86" s="36">
        <v>0</v>
      </c>
      <c r="O86" s="36">
        <v>2</v>
      </c>
      <c r="P86" s="36">
        <v>0</v>
      </c>
      <c r="Q86" s="36">
        <v>0</v>
      </c>
      <c r="R86" s="82">
        <v>15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77">
        <v>0</v>
      </c>
      <c r="AH86" s="55">
        <v>15</v>
      </c>
      <c r="AI86" s="56">
        <v>0</v>
      </c>
      <c r="AJ86" s="56">
        <v>0</v>
      </c>
      <c r="AK86" s="84">
        <v>15</v>
      </c>
      <c r="AN86" s="190"/>
      <c r="AQ86" s="190"/>
    </row>
    <row r="87" spans="1:43" ht="16.5" thickTop="1" thickBot="1" x14ac:dyDescent="0.3">
      <c r="A87" s="186">
        <v>84</v>
      </c>
      <c r="B87" s="187">
        <v>2011</v>
      </c>
      <c r="C87" s="139" t="s">
        <v>79</v>
      </c>
      <c r="D87" s="21" t="s">
        <v>163</v>
      </c>
      <c r="E87" s="36">
        <v>0</v>
      </c>
      <c r="F87" s="36">
        <v>2</v>
      </c>
      <c r="G87" s="36">
        <v>0</v>
      </c>
      <c r="H87" s="36">
        <v>3</v>
      </c>
      <c r="I87" s="36">
        <v>0</v>
      </c>
      <c r="J87" s="36">
        <v>1</v>
      </c>
      <c r="K87" s="36">
        <v>5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5</v>
      </c>
      <c r="R87" s="82">
        <v>16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3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5</v>
      </c>
      <c r="AF87" s="77">
        <v>8</v>
      </c>
      <c r="AH87" s="55">
        <v>16</v>
      </c>
      <c r="AI87" s="56">
        <v>0</v>
      </c>
      <c r="AJ87" s="56">
        <v>8</v>
      </c>
      <c r="AK87" s="84">
        <v>24</v>
      </c>
      <c r="AN87" s="190"/>
      <c r="AQ87" s="190"/>
    </row>
    <row r="88" spans="1:43" ht="16.5" thickTop="1" thickBot="1" x14ac:dyDescent="0.3">
      <c r="A88" s="186">
        <v>85</v>
      </c>
      <c r="B88" s="187">
        <v>2011</v>
      </c>
      <c r="C88" s="139" t="s">
        <v>53</v>
      </c>
      <c r="D88" s="21" t="s">
        <v>147</v>
      </c>
      <c r="E88" s="36">
        <v>0</v>
      </c>
      <c r="F88" s="36">
        <v>0</v>
      </c>
      <c r="G88" s="36">
        <v>14</v>
      </c>
      <c r="H88" s="36">
        <v>8</v>
      </c>
      <c r="I88" s="36">
        <v>1</v>
      </c>
      <c r="J88" s="36">
        <v>0</v>
      </c>
      <c r="K88" s="36">
        <v>0</v>
      </c>
      <c r="L88" s="36">
        <v>0</v>
      </c>
      <c r="M88" s="36">
        <v>0</v>
      </c>
      <c r="N88" s="36">
        <v>4</v>
      </c>
      <c r="O88" s="36">
        <v>0</v>
      </c>
      <c r="P88" s="36">
        <v>0</v>
      </c>
      <c r="Q88" s="36">
        <v>23</v>
      </c>
      <c r="R88" s="82">
        <v>50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1</v>
      </c>
      <c r="Z88" s="36">
        <v>0</v>
      </c>
      <c r="AA88" s="36">
        <v>0</v>
      </c>
      <c r="AB88" s="36">
        <v>1</v>
      </c>
      <c r="AC88" s="36">
        <v>0</v>
      </c>
      <c r="AD88" s="36">
        <v>0</v>
      </c>
      <c r="AE88" s="36">
        <v>2</v>
      </c>
      <c r="AF88" s="77">
        <v>4</v>
      </c>
      <c r="AH88" s="55">
        <v>50</v>
      </c>
      <c r="AI88" s="56">
        <v>0</v>
      </c>
      <c r="AJ88" s="56">
        <v>4</v>
      </c>
      <c r="AK88" s="84">
        <v>54</v>
      </c>
      <c r="AN88" s="190"/>
      <c r="AQ88" s="190"/>
    </row>
    <row r="89" spans="1:43" ht="16.5" thickTop="1" thickBot="1" x14ac:dyDescent="0.3">
      <c r="A89" s="186">
        <v>86</v>
      </c>
      <c r="B89" s="187">
        <v>2011</v>
      </c>
      <c r="C89" s="139" t="s">
        <v>65</v>
      </c>
      <c r="D89" s="21" t="s">
        <v>165</v>
      </c>
      <c r="E89" s="36">
        <v>0</v>
      </c>
      <c r="F89" s="36">
        <v>0</v>
      </c>
      <c r="G89" s="36">
        <v>0</v>
      </c>
      <c r="H89" s="36">
        <v>0</v>
      </c>
      <c r="I89" s="36">
        <v>2</v>
      </c>
      <c r="J89" s="36">
        <v>0</v>
      </c>
      <c r="K89" s="36">
        <v>0</v>
      </c>
      <c r="L89" s="36">
        <v>17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82">
        <v>19</v>
      </c>
      <c r="S89" s="36">
        <v>0</v>
      </c>
      <c r="T89" s="36">
        <v>0</v>
      </c>
      <c r="U89" s="36">
        <v>0</v>
      </c>
      <c r="V89" s="36">
        <v>0</v>
      </c>
      <c r="W89" s="36">
        <v>3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77">
        <v>3</v>
      </c>
      <c r="AH89" s="55">
        <v>19</v>
      </c>
      <c r="AI89" s="56">
        <v>0</v>
      </c>
      <c r="AJ89" s="56">
        <v>3</v>
      </c>
      <c r="AK89" s="84">
        <v>22</v>
      </c>
      <c r="AN89" s="190"/>
      <c r="AQ89" s="190"/>
    </row>
    <row r="90" spans="1:43" ht="16.5" thickTop="1" thickBot="1" x14ac:dyDescent="0.3">
      <c r="A90" s="186">
        <v>87</v>
      </c>
      <c r="B90" s="187">
        <v>2011</v>
      </c>
      <c r="C90" s="139" t="s">
        <v>28</v>
      </c>
      <c r="D90" s="21" t="s">
        <v>142</v>
      </c>
      <c r="E90" s="36">
        <v>9</v>
      </c>
      <c r="F90" s="36">
        <v>0</v>
      </c>
      <c r="G90" s="36">
        <v>34</v>
      </c>
      <c r="H90" s="36">
        <v>0</v>
      </c>
      <c r="I90" s="36">
        <v>6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82">
        <v>49</v>
      </c>
      <c r="S90" s="36">
        <v>0</v>
      </c>
      <c r="T90" s="36">
        <v>0</v>
      </c>
      <c r="U90" s="36">
        <v>5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77">
        <v>5</v>
      </c>
      <c r="AH90" s="55">
        <v>49</v>
      </c>
      <c r="AI90" s="56">
        <v>0</v>
      </c>
      <c r="AJ90" s="56">
        <v>5</v>
      </c>
      <c r="AK90" s="84">
        <v>54</v>
      </c>
      <c r="AN90" s="190"/>
      <c r="AQ90" s="190"/>
    </row>
    <row r="91" spans="1:43" ht="16.5" thickTop="1" thickBot="1" x14ac:dyDescent="0.3">
      <c r="A91" s="186">
        <v>88</v>
      </c>
      <c r="B91" s="187">
        <v>2011</v>
      </c>
      <c r="C91" s="139" t="s">
        <v>17</v>
      </c>
      <c r="D91" s="21" t="s">
        <v>157</v>
      </c>
      <c r="E91" s="36">
        <v>4</v>
      </c>
      <c r="F91" s="36">
        <v>0</v>
      </c>
      <c r="G91" s="36">
        <v>0</v>
      </c>
      <c r="H91" s="36">
        <v>1</v>
      </c>
      <c r="I91" s="36">
        <v>1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82">
        <v>6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77">
        <v>0</v>
      </c>
      <c r="AH91" s="55">
        <v>6</v>
      </c>
      <c r="AI91" s="56">
        <v>0</v>
      </c>
      <c r="AJ91" s="56">
        <v>0</v>
      </c>
      <c r="AK91" s="84">
        <v>6</v>
      </c>
      <c r="AN91" s="190"/>
      <c r="AQ91" s="190"/>
    </row>
    <row r="92" spans="1:43" ht="16.5" thickTop="1" thickBot="1" x14ac:dyDescent="0.3">
      <c r="A92" s="186">
        <v>89</v>
      </c>
      <c r="B92" s="187">
        <v>2011</v>
      </c>
      <c r="C92" s="139" t="s">
        <v>124</v>
      </c>
      <c r="D92" s="21" t="s">
        <v>157</v>
      </c>
      <c r="E92" s="36">
        <v>0</v>
      </c>
      <c r="F92" s="36">
        <v>0</v>
      </c>
      <c r="G92" s="36">
        <v>15</v>
      </c>
      <c r="H92" s="36">
        <v>0</v>
      </c>
      <c r="I92" s="36">
        <v>1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1</v>
      </c>
      <c r="R92" s="82">
        <v>17</v>
      </c>
      <c r="S92" s="36">
        <v>0</v>
      </c>
      <c r="T92" s="36">
        <v>0</v>
      </c>
      <c r="U92" s="36">
        <v>4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77">
        <v>4</v>
      </c>
      <c r="AH92" s="55">
        <v>17</v>
      </c>
      <c r="AI92" s="56">
        <v>0</v>
      </c>
      <c r="AJ92" s="56">
        <v>4</v>
      </c>
      <c r="AK92" s="84">
        <v>21</v>
      </c>
      <c r="AN92" s="190"/>
      <c r="AQ92" s="190"/>
    </row>
    <row r="93" spans="1:43" ht="16.5" thickTop="1" thickBot="1" x14ac:dyDescent="0.3">
      <c r="A93" s="186">
        <v>90</v>
      </c>
      <c r="B93" s="187">
        <v>2012</v>
      </c>
      <c r="C93" s="139" t="s">
        <v>127</v>
      </c>
      <c r="D93" s="21" t="s">
        <v>137</v>
      </c>
      <c r="E93" s="36">
        <v>5</v>
      </c>
      <c r="F93" s="36">
        <v>3</v>
      </c>
      <c r="G93" s="36">
        <v>7</v>
      </c>
      <c r="H93" s="36">
        <v>3</v>
      </c>
      <c r="I93" s="36">
        <v>0</v>
      </c>
      <c r="J93" s="36">
        <v>0</v>
      </c>
      <c r="K93" s="36">
        <v>0</v>
      </c>
      <c r="L93" s="36">
        <v>0</v>
      </c>
      <c r="M93" s="36">
        <v>1</v>
      </c>
      <c r="N93" s="36">
        <v>0</v>
      </c>
      <c r="O93" s="36">
        <v>0</v>
      </c>
      <c r="P93" s="36">
        <v>0</v>
      </c>
      <c r="Q93" s="36">
        <v>2</v>
      </c>
      <c r="R93" s="82">
        <v>21</v>
      </c>
      <c r="S93" s="36">
        <v>0</v>
      </c>
      <c r="T93" s="36">
        <v>0</v>
      </c>
      <c r="U93" s="36">
        <v>0</v>
      </c>
      <c r="V93" s="36">
        <v>0</v>
      </c>
      <c r="W93" s="36">
        <v>1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1</v>
      </c>
      <c r="AF93" s="77">
        <v>2</v>
      </c>
      <c r="AH93" s="55">
        <v>21</v>
      </c>
      <c r="AI93" s="56">
        <v>0</v>
      </c>
      <c r="AJ93" s="56">
        <v>2</v>
      </c>
      <c r="AK93" s="84">
        <v>23</v>
      </c>
      <c r="AN93" s="190"/>
      <c r="AQ93" s="190"/>
    </row>
    <row r="94" spans="1:43" ht="27" thickTop="1" thickBot="1" x14ac:dyDescent="0.3">
      <c r="A94" s="186">
        <v>91</v>
      </c>
      <c r="B94" s="187">
        <v>2012</v>
      </c>
      <c r="C94" s="139" t="s">
        <v>18</v>
      </c>
      <c r="D94" s="21" t="s">
        <v>166</v>
      </c>
      <c r="E94" s="36">
        <v>4</v>
      </c>
      <c r="F94" s="36">
        <v>0</v>
      </c>
      <c r="G94" s="36">
        <v>2</v>
      </c>
      <c r="H94" s="36">
        <v>3</v>
      </c>
      <c r="I94" s="36">
        <v>5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2</v>
      </c>
      <c r="Q94" s="36">
        <v>2</v>
      </c>
      <c r="R94" s="82">
        <v>18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77">
        <v>0</v>
      </c>
      <c r="AH94" s="55">
        <v>18</v>
      </c>
      <c r="AI94" s="56">
        <v>0</v>
      </c>
      <c r="AJ94" s="56">
        <v>0</v>
      </c>
      <c r="AK94" s="84">
        <v>18</v>
      </c>
      <c r="AN94" s="190"/>
      <c r="AQ94" s="190"/>
    </row>
    <row r="95" spans="1:43" ht="16.5" thickTop="1" thickBot="1" x14ac:dyDescent="0.3">
      <c r="A95" s="186">
        <v>92</v>
      </c>
      <c r="B95" s="187">
        <v>2012</v>
      </c>
      <c r="C95" s="139" t="s">
        <v>61</v>
      </c>
      <c r="D95" s="21" t="s">
        <v>143</v>
      </c>
      <c r="E95" s="36">
        <v>5</v>
      </c>
      <c r="F95" s="36">
        <v>0</v>
      </c>
      <c r="G95" s="36">
        <v>0</v>
      </c>
      <c r="H95" s="36">
        <v>18</v>
      </c>
      <c r="I95" s="36">
        <v>16</v>
      </c>
      <c r="J95" s="36">
        <v>0</v>
      </c>
      <c r="K95" s="36">
        <v>9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82">
        <v>48</v>
      </c>
      <c r="S95" s="36">
        <v>1</v>
      </c>
      <c r="T95" s="36">
        <v>0</v>
      </c>
      <c r="U95" s="36">
        <v>0</v>
      </c>
      <c r="V95" s="36">
        <v>2</v>
      </c>
      <c r="W95" s="36">
        <v>3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2</v>
      </c>
      <c r="AF95" s="77">
        <v>8</v>
      </c>
      <c r="AH95" s="55">
        <v>48</v>
      </c>
      <c r="AI95" s="56">
        <v>0</v>
      </c>
      <c r="AJ95" s="56">
        <v>8</v>
      </c>
      <c r="AK95" s="84">
        <v>56</v>
      </c>
      <c r="AN95" s="190"/>
      <c r="AQ95" s="190"/>
    </row>
    <row r="96" spans="1:43" ht="16.5" thickTop="1" thickBot="1" x14ac:dyDescent="0.3">
      <c r="A96" s="186">
        <v>93</v>
      </c>
      <c r="B96" s="187">
        <v>2012</v>
      </c>
      <c r="C96" s="139" t="s">
        <v>111</v>
      </c>
      <c r="D96" s="21" t="s">
        <v>156</v>
      </c>
      <c r="E96" s="36">
        <v>27</v>
      </c>
      <c r="F96" s="36">
        <v>4</v>
      </c>
      <c r="G96" s="36">
        <v>32</v>
      </c>
      <c r="H96" s="36">
        <v>1</v>
      </c>
      <c r="I96" s="36">
        <v>3</v>
      </c>
      <c r="J96" s="36">
        <v>0</v>
      </c>
      <c r="K96" s="36">
        <v>11</v>
      </c>
      <c r="L96" s="36">
        <v>1</v>
      </c>
      <c r="M96" s="36">
        <v>0</v>
      </c>
      <c r="N96" s="36">
        <v>0</v>
      </c>
      <c r="O96" s="36">
        <v>0</v>
      </c>
      <c r="P96" s="36">
        <v>2</v>
      </c>
      <c r="Q96" s="36">
        <v>2</v>
      </c>
      <c r="R96" s="82">
        <v>83</v>
      </c>
      <c r="S96" s="36">
        <v>2</v>
      </c>
      <c r="T96" s="36">
        <v>3</v>
      </c>
      <c r="U96" s="36">
        <v>7</v>
      </c>
      <c r="V96" s="36">
        <v>3</v>
      </c>
      <c r="W96" s="36">
        <v>3</v>
      </c>
      <c r="X96" s="36">
        <v>0</v>
      </c>
      <c r="Y96" s="36">
        <v>4</v>
      </c>
      <c r="Z96" s="36">
        <v>0</v>
      </c>
      <c r="AA96" s="36">
        <v>0</v>
      </c>
      <c r="AB96" s="36">
        <v>0</v>
      </c>
      <c r="AC96" s="36">
        <v>0</v>
      </c>
      <c r="AD96" s="36">
        <v>1</v>
      </c>
      <c r="AE96" s="36">
        <v>0</v>
      </c>
      <c r="AF96" s="77">
        <v>23</v>
      </c>
      <c r="AH96" s="55">
        <v>83</v>
      </c>
      <c r="AI96" s="56">
        <v>0</v>
      </c>
      <c r="AJ96" s="56">
        <v>23</v>
      </c>
      <c r="AK96" s="84">
        <v>106</v>
      </c>
      <c r="AN96" s="190"/>
      <c r="AQ96" s="190"/>
    </row>
    <row r="97" spans="1:43" ht="16.5" thickTop="1" thickBot="1" x14ac:dyDescent="0.3">
      <c r="A97" s="186">
        <v>94</v>
      </c>
      <c r="B97" s="187">
        <v>2012</v>
      </c>
      <c r="C97" s="139" t="s">
        <v>100</v>
      </c>
      <c r="D97" s="21" t="s">
        <v>156</v>
      </c>
      <c r="E97" s="36">
        <v>2</v>
      </c>
      <c r="F97" s="36">
        <v>0</v>
      </c>
      <c r="G97" s="36">
        <v>19</v>
      </c>
      <c r="H97" s="36">
        <v>6</v>
      </c>
      <c r="I97" s="36">
        <v>3</v>
      </c>
      <c r="J97" s="36">
        <v>0</v>
      </c>
      <c r="K97" s="36">
        <v>9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82">
        <v>39</v>
      </c>
      <c r="S97" s="36">
        <v>1</v>
      </c>
      <c r="T97" s="36">
        <v>0</v>
      </c>
      <c r="U97" s="36">
        <v>2</v>
      </c>
      <c r="V97" s="36">
        <v>0</v>
      </c>
      <c r="W97" s="36">
        <v>4</v>
      </c>
      <c r="X97" s="36">
        <v>0</v>
      </c>
      <c r="Y97" s="36">
        <v>1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77">
        <v>8</v>
      </c>
      <c r="AH97" s="55">
        <v>39</v>
      </c>
      <c r="AI97" s="56">
        <v>0</v>
      </c>
      <c r="AJ97" s="56">
        <v>8</v>
      </c>
      <c r="AK97" s="84">
        <v>47</v>
      </c>
      <c r="AN97" s="190"/>
      <c r="AQ97" s="190"/>
    </row>
    <row r="98" spans="1:43" ht="16.5" thickTop="1" thickBot="1" x14ac:dyDescent="0.3">
      <c r="A98" s="186">
        <v>95</v>
      </c>
      <c r="B98" s="187">
        <v>2012</v>
      </c>
      <c r="C98" s="139" t="s">
        <v>71</v>
      </c>
      <c r="D98" s="21" t="s">
        <v>156</v>
      </c>
      <c r="E98" s="36">
        <v>2</v>
      </c>
      <c r="F98" s="36">
        <v>2</v>
      </c>
      <c r="G98" s="36">
        <v>20</v>
      </c>
      <c r="H98" s="36">
        <v>2</v>
      </c>
      <c r="I98" s="36">
        <v>11</v>
      </c>
      <c r="J98" s="36">
        <v>0</v>
      </c>
      <c r="K98" s="36">
        <v>6</v>
      </c>
      <c r="L98" s="36">
        <v>1</v>
      </c>
      <c r="M98" s="36">
        <v>2</v>
      </c>
      <c r="N98" s="36">
        <v>3</v>
      </c>
      <c r="O98" s="36">
        <v>0</v>
      </c>
      <c r="P98" s="36">
        <v>2</v>
      </c>
      <c r="Q98" s="36">
        <v>0</v>
      </c>
      <c r="R98" s="82">
        <v>51</v>
      </c>
      <c r="S98" s="36">
        <v>0</v>
      </c>
      <c r="T98" s="36">
        <v>1</v>
      </c>
      <c r="U98" s="36">
        <v>0</v>
      </c>
      <c r="V98" s="36">
        <v>0</v>
      </c>
      <c r="W98" s="36">
        <v>1</v>
      </c>
      <c r="X98" s="36">
        <v>0</v>
      </c>
      <c r="Y98" s="36">
        <v>0</v>
      </c>
      <c r="Z98" s="36">
        <v>0</v>
      </c>
      <c r="AA98" s="36">
        <v>0</v>
      </c>
      <c r="AB98" s="36">
        <v>2</v>
      </c>
      <c r="AC98" s="36">
        <v>0</v>
      </c>
      <c r="AD98" s="36">
        <v>0</v>
      </c>
      <c r="AE98" s="36">
        <v>0</v>
      </c>
      <c r="AF98" s="77">
        <v>4</v>
      </c>
      <c r="AH98" s="55">
        <v>51</v>
      </c>
      <c r="AI98" s="56">
        <v>0</v>
      </c>
      <c r="AJ98" s="56">
        <v>4</v>
      </c>
      <c r="AK98" s="84">
        <v>55</v>
      </c>
      <c r="AN98" s="190"/>
      <c r="AQ98" s="190"/>
    </row>
    <row r="99" spans="1:43" ht="16.5" thickTop="1" thickBot="1" x14ac:dyDescent="0.3">
      <c r="A99" s="186">
        <v>96</v>
      </c>
      <c r="B99" s="187">
        <v>2012</v>
      </c>
      <c r="C99" s="139" t="s">
        <v>109</v>
      </c>
      <c r="D99" s="21" t="s">
        <v>156</v>
      </c>
      <c r="E99" s="36">
        <v>9</v>
      </c>
      <c r="F99" s="36">
        <v>0</v>
      </c>
      <c r="G99" s="36">
        <v>8</v>
      </c>
      <c r="H99" s="36">
        <v>3</v>
      </c>
      <c r="I99" s="36">
        <v>11</v>
      </c>
      <c r="J99" s="36">
        <v>0</v>
      </c>
      <c r="K99" s="36">
        <v>0</v>
      </c>
      <c r="L99" s="36">
        <v>2</v>
      </c>
      <c r="M99" s="36">
        <v>0</v>
      </c>
      <c r="N99" s="36">
        <v>0</v>
      </c>
      <c r="O99" s="36">
        <v>0</v>
      </c>
      <c r="P99" s="36">
        <v>0</v>
      </c>
      <c r="Q99" s="36">
        <v>4</v>
      </c>
      <c r="R99" s="82">
        <v>37</v>
      </c>
      <c r="S99" s="36">
        <v>0</v>
      </c>
      <c r="T99" s="36">
        <v>0</v>
      </c>
      <c r="U99" s="36">
        <v>0</v>
      </c>
      <c r="V99" s="36">
        <v>0</v>
      </c>
      <c r="W99" s="36">
        <v>1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77">
        <v>1</v>
      </c>
      <c r="AH99" s="55">
        <v>37</v>
      </c>
      <c r="AI99" s="56">
        <v>0</v>
      </c>
      <c r="AJ99" s="56">
        <v>1</v>
      </c>
      <c r="AK99" s="84">
        <v>38</v>
      </c>
      <c r="AN99" s="190"/>
      <c r="AQ99" s="190"/>
    </row>
    <row r="100" spans="1:43" ht="16.5" thickTop="1" thickBot="1" x14ac:dyDescent="0.3">
      <c r="A100" s="186">
        <v>97</v>
      </c>
      <c r="B100" s="187">
        <v>2012</v>
      </c>
      <c r="C100" s="139" t="s">
        <v>86</v>
      </c>
      <c r="D100" s="21" t="s">
        <v>163</v>
      </c>
      <c r="E100" s="36">
        <v>0</v>
      </c>
      <c r="F100" s="36">
        <v>0</v>
      </c>
      <c r="G100" s="36">
        <v>11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1</v>
      </c>
      <c r="N100" s="36">
        <v>0</v>
      </c>
      <c r="O100" s="36">
        <v>0</v>
      </c>
      <c r="P100" s="36">
        <v>0</v>
      </c>
      <c r="Q100" s="36">
        <v>0</v>
      </c>
      <c r="R100" s="82">
        <v>12</v>
      </c>
      <c r="S100" s="36">
        <v>0</v>
      </c>
      <c r="T100" s="36">
        <v>0</v>
      </c>
      <c r="U100" s="36">
        <v>8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77">
        <v>8</v>
      </c>
      <c r="AH100" s="55">
        <v>12</v>
      </c>
      <c r="AI100" s="56">
        <v>0</v>
      </c>
      <c r="AJ100" s="56">
        <v>8</v>
      </c>
      <c r="AK100" s="84">
        <v>20</v>
      </c>
      <c r="AN100" s="190"/>
      <c r="AQ100" s="190"/>
    </row>
    <row r="101" spans="1:43" ht="16.5" thickTop="1" thickBot="1" x14ac:dyDescent="0.3">
      <c r="A101" s="186">
        <v>98</v>
      </c>
      <c r="B101" s="187">
        <v>2012</v>
      </c>
      <c r="C101" s="139" t="s">
        <v>87</v>
      </c>
      <c r="D101" s="21" t="s">
        <v>148</v>
      </c>
      <c r="E101" s="36">
        <v>27</v>
      </c>
      <c r="F101" s="36">
        <v>0</v>
      </c>
      <c r="G101" s="36">
        <v>15</v>
      </c>
      <c r="H101" s="36">
        <v>10</v>
      </c>
      <c r="I101" s="36">
        <v>5</v>
      </c>
      <c r="J101" s="36">
        <v>0</v>
      </c>
      <c r="K101" s="36">
        <v>0</v>
      </c>
      <c r="L101" s="36">
        <v>3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82">
        <v>60</v>
      </c>
      <c r="S101" s="36">
        <v>4</v>
      </c>
      <c r="T101" s="36">
        <v>0</v>
      </c>
      <c r="U101" s="36">
        <v>4</v>
      </c>
      <c r="V101" s="36">
        <v>1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77">
        <v>9</v>
      </c>
      <c r="AH101" s="55">
        <v>60</v>
      </c>
      <c r="AI101" s="56">
        <v>0</v>
      </c>
      <c r="AJ101" s="56">
        <v>9</v>
      </c>
      <c r="AK101" s="84">
        <v>69</v>
      </c>
      <c r="AN101" s="190"/>
      <c r="AQ101" s="190"/>
    </row>
    <row r="102" spans="1:43" ht="16.5" thickTop="1" thickBot="1" x14ac:dyDescent="0.3">
      <c r="A102" s="186">
        <v>99</v>
      </c>
      <c r="B102" s="187">
        <v>2012</v>
      </c>
      <c r="C102" s="139" t="s">
        <v>101</v>
      </c>
      <c r="D102" s="21" t="s">
        <v>139</v>
      </c>
      <c r="E102" s="36">
        <v>7</v>
      </c>
      <c r="F102" s="36">
        <v>6</v>
      </c>
      <c r="G102" s="36">
        <v>6</v>
      </c>
      <c r="H102" s="36">
        <v>0</v>
      </c>
      <c r="I102" s="36">
        <v>0</v>
      </c>
      <c r="J102" s="36">
        <v>0</v>
      </c>
      <c r="K102" s="36">
        <v>3</v>
      </c>
      <c r="L102" s="36">
        <v>3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82">
        <v>25</v>
      </c>
      <c r="S102" s="36">
        <v>3</v>
      </c>
      <c r="T102" s="36">
        <v>0</v>
      </c>
      <c r="U102" s="36">
        <v>2</v>
      </c>
      <c r="V102" s="36">
        <v>3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77">
        <v>8</v>
      </c>
      <c r="AH102" s="55">
        <v>25</v>
      </c>
      <c r="AI102" s="56">
        <v>0</v>
      </c>
      <c r="AJ102" s="56">
        <v>8</v>
      </c>
      <c r="AK102" s="84">
        <v>33</v>
      </c>
      <c r="AN102" s="190"/>
      <c r="AQ102" s="190"/>
    </row>
    <row r="103" spans="1:43" ht="16.5" thickTop="1" thickBot="1" x14ac:dyDescent="0.3">
      <c r="A103" s="186">
        <v>100</v>
      </c>
      <c r="B103" s="187">
        <v>2012</v>
      </c>
      <c r="C103" s="139" t="s">
        <v>51</v>
      </c>
      <c r="D103" s="21" t="s">
        <v>158</v>
      </c>
      <c r="E103" s="36">
        <v>20</v>
      </c>
      <c r="F103" s="36">
        <v>1</v>
      </c>
      <c r="G103" s="36">
        <v>25</v>
      </c>
      <c r="H103" s="36">
        <v>3</v>
      </c>
      <c r="I103" s="36">
        <v>4</v>
      </c>
      <c r="J103" s="36">
        <v>0</v>
      </c>
      <c r="K103" s="36">
        <v>2</v>
      </c>
      <c r="L103" s="36">
        <v>0</v>
      </c>
      <c r="M103" s="36">
        <v>1</v>
      </c>
      <c r="N103" s="36">
        <v>0</v>
      </c>
      <c r="O103" s="36">
        <v>0</v>
      </c>
      <c r="P103" s="36">
        <v>0</v>
      </c>
      <c r="Q103" s="36">
        <v>3</v>
      </c>
      <c r="R103" s="82">
        <v>59</v>
      </c>
      <c r="S103" s="36">
        <v>0</v>
      </c>
      <c r="T103" s="36">
        <v>0</v>
      </c>
      <c r="U103" s="36">
        <v>3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2</v>
      </c>
      <c r="AF103" s="77">
        <v>5</v>
      </c>
      <c r="AH103" s="55">
        <v>59</v>
      </c>
      <c r="AI103" s="56">
        <v>0</v>
      </c>
      <c r="AJ103" s="56">
        <v>5</v>
      </c>
      <c r="AK103" s="84">
        <v>64</v>
      </c>
      <c r="AN103" s="190"/>
      <c r="AQ103" s="190"/>
    </row>
    <row r="104" spans="1:43" ht="16.5" thickTop="1" thickBot="1" x14ac:dyDescent="0.3">
      <c r="A104" s="186">
        <v>101</v>
      </c>
      <c r="B104" s="187">
        <v>2012</v>
      </c>
      <c r="C104" s="139" t="s">
        <v>88</v>
      </c>
      <c r="D104" s="21" t="s">
        <v>167</v>
      </c>
      <c r="E104" s="36">
        <v>20</v>
      </c>
      <c r="F104" s="36">
        <v>3</v>
      </c>
      <c r="G104" s="36">
        <v>5</v>
      </c>
      <c r="H104" s="36">
        <v>5</v>
      </c>
      <c r="I104" s="36">
        <v>21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82">
        <v>54</v>
      </c>
      <c r="S104" s="36">
        <v>2</v>
      </c>
      <c r="T104" s="36">
        <v>0</v>
      </c>
      <c r="U104" s="36">
        <v>0</v>
      </c>
      <c r="V104" s="36">
        <v>0</v>
      </c>
      <c r="W104" s="36">
        <v>2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77">
        <v>4</v>
      </c>
      <c r="AH104" s="55">
        <v>54</v>
      </c>
      <c r="AI104" s="56">
        <v>0</v>
      </c>
      <c r="AJ104" s="56">
        <v>4</v>
      </c>
      <c r="AK104" s="84">
        <v>58</v>
      </c>
      <c r="AN104" s="190"/>
      <c r="AQ104" s="190"/>
    </row>
    <row r="105" spans="1:43" ht="16.5" thickTop="1" thickBot="1" x14ac:dyDescent="0.3">
      <c r="A105" s="186">
        <v>102</v>
      </c>
      <c r="B105" s="187">
        <v>2012</v>
      </c>
      <c r="C105" s="139" t="s">
        <v>48</v>
      </c>
      <c r="D105" s="21" t="s">
        <v>167</v>
      </c>
      <c r="E105" s="36">
        <v>0</v>
      </c>
      <c r="F105" s="36">
        <v>0</v>
      </c>
      <c r="G105" s="36">
        <v>17</v>
      </c>
      <c r="H105" s="36">
        <v>4</v>
      </c>
      <c r="I105" s="36">
        <v>9</v>
      </c>
      <c r="J105" s="36">
        <v>0</v>
      </c>
      <c r="K105" s="36">
        <v>1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82">
        <v>31</v>
      </c>
      <c r="S105" s="36">
        <v>0</v>
      </c>
      <c r="T105" s="36">
        <v>0</v>
      </c>
      <c r="U105" s="36">
        <v>8</v>
      </c>
      <c r="V105" s="36">
        <v>1</v>
      </c>
      <c r="W105" s="36">
        <v>1</v>
      </c>
      <c r="X105" s="36">
        <v>0</v>
      </c>
      <c r="Y105" s="36">
        <v>0</v>
      </c>
      <c r="Z105" s="36">
        <v>0</v>
      </c>
      <c r="AA105" s="36">
        <v>0</v>
      </c>
      <c r="AB105" s="36">
        <v>1</v>
      </c>
      <c r="AC105" s="36">
        <v>0</v>
      </c>
      <c r="AD105" s="36">
        <v>0</v>
      </c>
      <c r="AE105" s="36">
        <v>0</v>
      </c>
      <c r="AF105" s="77">
        <v>11</v>
      </c>
      <c r="AH105" s="55">
        <v>31</v>
      </c>
      <c r="AI105" s="56">
        <v>0</v>
      </c>
      <c r="AJ105" s="56">
        <v>11</v>
      </c>
      <c r="AK105" s="84">
        <v>42</v>
      </c>
      <c r="AN105" s="190"/>
      <c r="AQ105" s="190"/>
    </row>
    <row r="106" spans="1:43" ht="16.5" thickTop="1" thickBot="1" x14ac:dyDescent="0.3">
      <c r="A106" s="186">
        <v>103</v>
      </c>
      <c r="B106" s="187">
        <v>2012</v>
      </c>
      <c r="C106" s="139" t="s">
        <v>112</v>
      </c>
      <c r="D106" s="21" t="s">
        <v>153</v>
      </c>
      <c r="E106" s="36">
        <v>4</v>
      </c>
      <c r="F106" s="36">
        <v>0</v>
      </c>
      <c r="G106" s="36">
        <v>0</v>
      </c>
      <c r="H106" s="36">
        <v>0</v>
      </c>
      <c r="I106" s="36">
        <v>6</v>
      </c>
      <c r="J106" s="36">
        <v>0</v>
      </c>
      <c r="K106" s="36">
        <v>1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1</v>
      </c>
      <c r="R106" s="82">
        <v>12</v>
      </c>
      <c r="S106" s="36">
        <v>0</v>
      </c>
      <c r="T106" s="36">
        <v>0</v>
      </c>
      <c r="U106" s="36">
        <v>0</v>
      </c>
      <c r="V106" s="36">
        <v>1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77">
        <v>1</v>
      </c>
      <c r="AH106" s="55">
        <v>12</v>
      </c>
      <c r="AI106" s="56">
        <v>0</v>
      </c>
      <c r="AJ106" s="56">
        <v>1</v>
      </c>
      <c r="AK106" s="84">
        <v>13</v>
      </c>
      <c r="AN106" s="190"/>
      <c r="AQ106" s="190"/>
    </row>
    <row r="107" spans="1:43" ht="16.5" thickTop="1" thickBot="1" x14ac:dyDescent="0.3">
      <c r="A107" s="186">
        <v>104</v>
      </c>
      <c r="B107" s="187">
        <v>2012</v>
      </c>
      <c r="C107" s="139" t="s">
        <v>55</v>
      </c>
      <c r="D107" s="21" t="s">
        <v>157</v>
      </c>
      <c r="E107" s="36">
        <v>0</v>
      </c>
      <c r="F107" s="36">
        <v>0</v>
      </c>
      <c r="G107" s="36">
        <v>0</v>
      </c>
      <c r="H107" s="36">
        <v>11</v>
      </c>
      <c r="I107" s="36">
        <v>30</v>
      </c>
      <c r="J107" s="36">
        <v>1</v>
      </c>
      <c r="K107" s="36">
        <v>0</v>
      </c>
      <c r="L107" s="36">
        <v>1</v>
      </c>
      <c r="M107" s="36">
        <v>1</v>
      </c>
      <c r="N107" s="36">
        <v>0</v>
      </c>
      <c r="O107" s="36">
        <v>0</v>
      </c>
      <c r="P107" s="36">
        <v>0</v>
      </c>
      <c r="Q107" s="36">
        <v>0</v>
      </c>
      <c r="R107" s="82">
        <v>44</v>
      </c>
      <c r="S107" s="36">
        <v>0</v>
      </c>
      <c r="T107" s="36">
        <v>0</v>
      </c>
      <c r="U107" s="36">
        <v>0</v>
      </c>
      <c r="V107" s="36">
        <v>0</v>
      </c>
      <c r="W107" s="36">
        <v>1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77">
        <v>1</v>
      </c>
      <c r="AH107" s="55">
        <v>44</v>
      </c>
      <c r="AI107" s="56">
        <v>0</v>
      </c>
      <c r="AJ107" s="56">
        <v>1</v>
      </c>
      <c r="AK107" s="84">
        <v>45</v>
      </c>
      <c r="AN107" s="190"/>
      <c r="AQ107" s="190"/>
    </row>
    <row r="108" spans="1:43" ht="16.5" thickTop="1" thickBot="1" x14ac:dyDescent="0.3">
      <c r="A108" s="186">
        <v>105</v>
      </c>
      <c r="B108" s="187">
        <v>2013</v>
      </c>
      <c r="C108" s="139" t="s">
        <v>67</v>
      </c>
      <c r="D108" s="21" t="s">
        <v>143</v>
      </c>
      <c r="E108" s="36">
        <v>6</v>
      </c>
      <c r="F108" s="36">
        <v>0</v>
      </c>
      <c r="G108" s="36">
        <v>0</v>
      </c>
      <c r="H108" s="36">
        <v>1</v>
      </c>
      <c r="I108" s="36">
        <v>4</v>
      </c>
      <c r="J108" s="36">
        <v>0</v>
      </c>
      <c r="K108" s="36">
        <v>1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3</v>
      </c>
      <c r="R108" s="82">
        <v>15</v>
      </c>
      <c r="S108" s="36">
        <v>2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4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2</v>
      </c>
      <c r="AF108" s="77">
        <v>8</v>
      </c>
      <c r="AH108" s="55">
        <v>15</v>
      </c>
      <c r="AI108" s="56">
        <v>0</v>
      </c>
      <c r="AJ108" s="56">
        <v>8</v>
      </c>
      <c r="AK108" s="84">
        <v>23</v>
      </c>
      <c r="AN108" s="190"/>
      <c r="AQ108" s="190"/>
    </row>
    <row r="109" spans="1:43" ht="16.5" thickTop="1" thickBot="1" x14ac:dyDescent="0.3">
      <c r="A109" s="186">
        <v>106</v>
      </c>
      <c r="B109" s="187">
        <v>2013</v>
      </c>
      <c r="C109" s="139" t="s">
        <v>34</v>
      </c>
      <c r="D109" s="21" t="s">
        <v>148</v>
      </c>
      <c r="E109" s="36">
        <v>0</v>
      </c>
      <c r="F109" s="36">
        <v>0</v>
      </c>
      <c r="G109" s="36">
        <v>0</v>
      </c>
      <c r="H109" s="36">
        <v>3</v>
      </c>
      <c r="I109" s="36">
        <v>8</v>
      </c>
      <c r="J109" s="36">
        <v>0</v>
      </c>
      <c r="K109" s="36">
        <v>2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2</v>
      </c>
      <c r="R109" s="82">
        <v>15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77">
        <v>0</v>
      </c>
      <c r="AH109" s="55">
        <v>15</v>
      </c>
      <c r="AI109" s="56">
        <v>0</v>
      </c>
      <c r="AJ109" s="56">
        <v>0</v>
      </c>
      <c r="AK109" s="84">
        <v>15</v>
      </c>
      <c r="AN109" s="190"/>
      <c r="AQ109" s="190"/>
    </row>
    <row r="110" spans="1:43" ht="16.5" thickTop="1" thickBot="1" x14ac:dyDescent="0.3">
      <c r="A110" s="186">
        <v>107</v>
      </c>
      <c r="B110" s="187">
        <v>2013</v>
      </c>
      <c r="C110" s="139" t="s">
        <v>103</v>
      </c>
      <c r="D110" s="21" t="s">
        <v>148</v>
      </c>
      <c r="E110" s="36">
        <v>15</v>
      </c>
      <c r="F110" s="36">
        <v>5</v>
      </c>
      <c r="G110" s="36">
        <v>11</v>
      </c>
      <c r="H110" s="36">
        <v>2</v>
      </c>
      <c r="I110" s="36">
        <v>10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82">
        <v>43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77">
        <v>0</v>
      </c>
      <c r="AH110" s="55">
        <v>43</v>
      </c>
      <c r="AI110" s="56">
        <v>0</v>
      </c>
      <c r="AJ110" s="56">
        <v>0</v>
      </c>
      <c r="AK110" s="84">
        <v>43</v>
      </c>
      <c r="AN110" s="190"/>
      <c r="AQ110" s="190"/>
    </row>
    <row r="111" spans="1:43" ht="16.5" thickTop="1" thickBot="1" x14ac:dyDescent="0.3">
      <c r="A111" s="186">
        <v>108</v>
      </c>
      <c r="B111" s="187">
        <v>2013</v>
      </c>
      <c r="C111" s="139" t="s">
        <v>39</v>
      </c>
      <c r="D111" s="21" t="s">
        <v>139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5</v>
      </c>
      <c r="R111" s="82">
        <v>5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2</v>
      </c>
      <c r="AF111" s="77">
        <v>2</v>
      </c>
      <c r="AH111" s="55">
        <v>5</v>
      </c>
      <c r="AI111" s="56">
        <v>0</v>
      </c>
      <c r="AJ111" s="56">
        <v>2</v>
      </c>
      <c r="AK111" s="84">
        <v>7</v>
      </c>
      <c r="AN111" s="190"/>
      <c r="AQ111" s="190"/>
    </row>
    <row r="112" spans="1:43" ht="16.5" thickTop="1" thickBot="1" x14ac:dyDescent="0.3">
      <c r="A112" s="186">
        <v>109</v>
      </c>
      <c r="B112" s="187">
        <v>2013</v>
      </c>
      <c r="C112" s="139" t="s">
        <v>29</v>
      </c>
      <c r="D112" s="21" t="s">
        <v>138</v>
      </c>
      <c r="E112" s="36">
        <v>9</v>
      </c>
      <c r="F112" s="36">
        <v>0</v>
      </c>
      <c r="G112" s="36">
        <v>11</v>
      </c>
      <c r="H112" s="36">
        <v>0</v>
      </c>
      <c r="I112" s="36">
        <v>3</v>
      </c>
      <c r="J112" s="36">
        <v>0</v>
      </c>
      <c r="K112" s="36">
        <v>0</v>
      </c>
      <c r="L112" s="36">
        <v>0</v>
      </c>
      <c r="M112" s="36">
        <v>1</v>
      </c>
      <c r="N112" s="36">
        <v>0</v>
      </c>
      <c r="O112" s="36">
        <v>0</v>
      </c>
      <c r="P112" s="36">
        <v>0</v>
      </c>
      <c r="Q112" s="36">
        <v>0</v>
      </c>
      <c r="R112" s="82">
        <v>24</v>
      </c>
      <c r="S112" s="36">
        <v>2</v>
      </c>
      <c r="T112" s="36">
        <v>0</v>
      </c>
      <c r="U112" s="36">
        <v>1</v>
      </c>
      <c r="V112" s="36">
        <v>0</v>
      </c>
      <c r="W112" s="36">
        <v>1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77">
        <v>4</v>
      </c>
      <c r="AH112" s="55">
        <v>24</v>
      </c>
      <c r="AI112" s="56">
        <v>0</v>
      </c>
      <c r="AJ112" s="56">
        <v>4</v>
      </c>
      <c r="AK112" s="84">
        <v>28</v>
      </c>
      <c r="AN112" s="190"/>
      <c r="AQ112" s="190"/>
    </row>
    <row r="113" spans="1:43" ht="16.5" thickTop="1" thickBot="1" x14ac:dyDescent="0.3">
      <c r="A113" s="186">
        <v>110</v>
      </c>
      <c r="B113" s="187">
        <v>2014</v>
      </c>
      <c r="C113" s="139" t="s">
        <v>7</v>
      </c>
      <c r="D113" s="21" t="s">
        <v>140</v>
      </c>
      <c r="E113" s="36">
        <v>0</v>
      </c>
      <c r="F113" s="36">
        <v>0</v>
      </c>
      <c r="G113" s="36">
        <v>9</v>
      </c>
      <c r="H113" s="36">
        <v>5</v>
      </c>
      <c r="I113" s="36">
        <v>6</v>
      </c>
      <c r="J113" s="36">
        <v>0</v>
      </c>
      <c r="K113" s="36">
        <v>1</v>
      </c>
      <c r="L113" s="36">
        <v>0</v>
      </c>
      <c r="M113" s="36">
        <v>1</v>
      </c>
      <c r="N113" s="36">
        <v>0</v>
      </c>
      <c r="O113" s="36">
        <v>0</v>
      </c>
      <c r="P113" s="36">
        <v>1</v>
      </c>
      <c r="Q113" s="36">
        <v>32</v>
      </c>
      <c r="R113" s="82">
        <v>55</v>
      </c>
      <c r="S113" s="36">
        <v>0</v>
      </c>
      <c r="T113" s="36">
        <v>0</v>
      </c>
      <c r="U113" s="36">
        <v>2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3</v>
      </c>
      <c r="AF113" s="77">
        <v>5</v>
      </c>
      <c r="AH113" s="55">
        <v>55</v>
      </c>
      <c r="AI113" s="56">
        <v>0</v>
      </c>
      <c r="AJ113" s="56">
        <v>5</v>
      </c>
      <c r="AK113" s="84">
        <v>60</v>
      </c>
      <c r="AN113" s="190"/>
      <c r="AQ113" s="190"/>
    </row>
    <row r="114" spans="1:43" ht="16.5" thickTop="1" thickBot="1" x14ac:dyDescent="0.3">
      <c r="A114" s="186">
        <v>111</v>
      </c>
      <c r="B114" s="187">
        <v>2014</v>
      </c>
      <c r="C114" s="139" t="s">
        <v>110</v>
      </c>
      <c r="D114" s="21" t="s">
        <v>168</v>
      </c>
      <c r="E114" s="36">
        <v>6</v>
      </c>
      <c r="F114" s="36">
        <v>0</v>
      </c>
      <c r="G114" s="36">
        <v>0</v>
      </c>
      <c r="H114" s="36">
        <v>3</v>
      </c>
      <c r="I114" s="36">
        <v>2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82">
        <v>11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77">
        <v>0</v>
      </c>
      <c r="AH114" s="55">
        <v>11</v>
      </c>
      <c r="AI114" s="56">
        <v>0</v>
      </c>
      <c r="AJ114" s="56">
        <v>0</v>
      </c>
      <c r="AK114" s="84">
        <v>11</v>
      </c>
      <c r="AN114" s="190"/>
      <c r="AQ114" s="190"/>
    </row>
    <row r="115" spans="1:43" ht="16.5" thickTop="1" thickBot="1" x14ac:dyDescent="0.3">
      <c r="A115" s="186">
        <v>112</v>
      </c>
      <c r="B115" s="187">
        <v>2014</v>
      </c>
      <c r="C115" s="139" t="s">
        <v>16</v>
      </c>
      <c r="D115" s="22" t="s">
        <v>146</v>
      </c>
      <c r="E115" s="36">
        <v>0</v>
      </c>
      <c r="F115" s="36">
        <v>1</v>
      </c>
      <c r="G115" s="36">
        <v>4</v>
      </c>
      <c r="H115" s="36">
        <v>0</v>
      </c>
      <c r="I115" s="36">
        <v>1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82">
        <v>6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1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1</v>
      </c>
      <c r="AF115" s="77">
        <v>2</v>
      </c>
      <c r="AH115" s="55">
        <v>6</v>
      </c>
      <c r="AI115" s="56">
        <v>0</v>
      </c>
      <c r="AJ115" s="56">
        <v>2</v>
      </c>
      <c r="AK115" s="84">
        <v>8</v>
      </c>
      <c r="AN115" s="190"/>
      <c r="AQ115" s="190"/>
    </row>
    <row r="116" spans="1:43" ht="16.5" thickTop="1" thickBot="1" x14ac:dyDescent="0.3">
      <c r="A116" s="186">
        <v>113</v>
      </c>
      <c r="B116" s="187">
        <v>2016</v>
      </c>
      <c r="C116" s="139" t="s">
        <v>74</v>
      </c>
      <c r="D116" s="21" t="s">
        <v>143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82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77">
        <v>0</v>
      </c>
      <c r="AH116" s="55">
        <v>0</v>
      </c>
      <c r="AI116" s="56">
        <v>0</v>
      </c>
      <c r="AJ116" s="56">
        <v>0</v>
      </c>
      <c r="AK116" s="84">
        <v>0</v>
      </c>
      <c r="AN116" s="190"/>
      <c r="AQ116" s="190"/>
    </row>
    <row r="117" spans="1:43" ht="16.5" thickTop="1" thickBot="1" x14ac:dyDescent="0.3">
      <c r="A117" s="186">
        <v>114</v>
      </c>
      <c r="B117" s="187">
        <v>2016</v>
      </c>
      <c r="C117" s="139" t="s">
        <v>56</v>
      </c>
      <c r="D117" s="22" t="s">
        <v>141</v>
      </c>
      <c r="E117" s="36">
        <v>0</v>
      </c>
      <c r="F117" s="36">
        <v>0</v>
      </c>
      <c r="G117" s="36">
        <v>8</v>
      </c>
      <c r="H117" s="36">
        <v>3</v>
      </c>
      <c r="I117" s="36">
        <v>3</v>
      </c>
      <c r="J117" s="36">
        <v>2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2</v>
      </c>
      <c r="Q117" s="36">
        <v>0</v>
      </c>
      <c r="R117" s="82">
        <v>18</v>
      </c>
      <c r="S117" s="36">
        <v>0</v>
      </c>
      <c r="T117" s="36">
        <v>0</v>
      </c>
      <c r="U117" s="36">
        <v>5</v>
      </c>
      <c r="V117" s="36">
        <v>4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77">
        <v>9</v>
      </c>
      <c r="AH117" s="55">
        <v>18</v>
      </c>
      <c r="AI117" s="56">
        <v>0</v>
      </c>
      <c r="AJ117" s="56">
        <v>9</v>
      </c>
      <c r="AK117" s="84">
        <v>27</v>
      </c>
      <c r="AN117" s="190"/>
      <c r="AQ117" s="190"/>
    </row>
    <row r="118" spans="1:43" ht="16.5" thickTop="1" thickBot="1" x14ac:dyDescent="0.3">
      <c r="A118" s="186">
        <v>115</v>
      </c>
      <c r="B118" s="187">
        <v>2016</v>
      </c>
      <c r="C118" s="139" t="s">
        <v>70</v>
      </c>
      <c r="D118" s="21" t="s">
        <v>159</v>
      </c>
      <c r="E118" s="36">
        <v>3</v>
      </c>
      <c r="F118" s="36">
        <v>0</v>
      </c>
      <c r="G118" s="36">
        <v>4</v>
      </c>
      <c r="H118" s="36">
        <v>3</v>
      </c>
      <c r="I118" s="36">
        <v>1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4</v>
      </c>
      <c r="Q118" s="36">
        <v>0</v>
      </c>
      <c r="R118" s="82">
        <v>15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77">
        <v>0</v>
      </c>
      <c r="AH118" s="55">
        <v>15</v>
      </c>
      <c r="AI118" s="56">
        <v>0</v>
      </c>
      <c r="AJ118" s="56">
        <v>0</v>
      </c>
      <c r="AK118" s="84">
        <v>15</v>
      </c>
      <c r="AN118" s="190"/>
      <c r="AQ118" s="190"/>
    </row>
    <row r="119" spans="1:43" ht="16.5" thickTop="1" thickBot="1" x14ac:dyDescent="0.3">
      <c r="A119" s="186">
        <v>116</v>
      </c>
      <c r="B119" s="187">
        <v>2017</v>
      </c>
      <c r="C119" s="139" t="s">
        <v>21</v>
      </c>
      <c r="D119" s="38" t="s">
        <v>143</v>
      </c>
      <c r="E119" s="36">
        <v>0</v>
      </c>
      <c r="F119" s="36">
        <v>0</v>
      </c>
      <c r="G119" s="36">
        <v>6</v>
      </c>
      <c r="H119" s="36">
        <v>0</v>
      </c>
      <c r="I119" s="36">
        <v>2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82">
        <v>8</v>
      </c>
      <c r="S119" s="36">
        <v>0</v>
      </c>
      <c r="T119" s="36">
        <v>0</v>
      </c>
      <c r="U119" s="36">
        <v>0</v>
      </c>
      <c r="V119" s="36">
        <v>0</v>
      </c>
      <c r="W119" s="36">
        <v>1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77">
        <v>1</v>
      </c>
      <c r="AH119" s="55">
        <v>8</v>
      </c>
      <c r="AI119" s="56">
        <v>0</v>
      </c>
      <c r="AJ119" s="56">
        <v>1</v>
      </c>
      <c r="AK119" s="84">
        <v>9</v>
      </c>
      <c r="AN119" s="190"/>
      <c r="AQ119" s="190"/>
    </row>
    <row r="120" spans="1:43" ht="16.5" thickTop="1" thickBot="1" x14ac:dyDescent="0.3">
      <c r="A120" s="186">
        <v>117</v>
      </c>
      <c r="B120" s="187">
        <v>2017</v>
      </c>
      <c r="C120" s="139" t="s">
        <v>15</v>
      </c>
      <c r="D120" s="38" t="s">
        <v>149</v>
      </c>
      <c r="E120" s="36">
        <v>2</v>
      </c>
      <c r="F120" s="36">
        <v>0</v>
      </c>
      <c r="G120" s="36">
        <v>14</v>
      </c>
      <c r="H120" s="36">
        <v>10</v>
      </c>
      <c r="I120" s="36">
        <v>18</v>
      </c>
      <c r="J120" s="36">
        <v>0</v>
      </c>
      <c r="K120" s="36">
        <v>0</v>
      </c>
      <c r="L120" s="36">
        <v>0</v>
      </c>
      <c r="M120" s="36">
        <v>2</v>
      </c>
      <c r="N120" s="36">
        <v>0</v>
      </c>
      <c r="O120" s="36">
        <v>0</v>
      </c>
      <c r="P120" s="36">
        <v>0</v>
      </c>
      <c r="Q120" s="36">
        <v>3</v>
      </c>
      <c r="R120" s="82">
        <v>49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77">
        <v>0</v>
      </c>
      <c r="AH120" s="55">
        <v>49</v>
      </c>
      <c r="AI120" s="56">
        <v>0</v>
      </c>
      <c r="AJ120" s="56">
        <v>0</v>
      </c>
      <c r="AK120" s="84">
        <v>49</v>
      </c>
      <c r="AN120" s="190"/>
      <c r="AQ120" s="190"/>
    </row>
    <row r="121" spans="1:43" ht="16.5" thickTop="1" thickBot="1" x14ac:dyDescent="0.3">
      <c r="A121" s="186" t="s">
        <v>444</v>
      </c>
      <c r="B121" s="187">
        <v>2018</v>
      </c>
      <c r="C121" s="139" t="s">
        <v>445</v>
      </c>
      <c r="D121" s="21" t="s">
        <v>137</v>
      </c>
      <c r="E121" s="36">
        <v>0</v>
      </c>
      <c r="F121" s="36">
        <v>0</v>
      </c>
      <c r="G121" s="36">
        <v>13</v>
      </c>
      <c r="H121" s="36">
        <v>6</v>
      </c>
      <c r="I121" s="36">
        <v>3</v>
      </c>
      <c r="J121" s="36">
        <v>0</v>
      </c>
      <c r="K121" s="36">
        <v>0</v>
      </c>
      <c r="L121" s="36">
        <v>6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82">
        <v>28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77">
        <v>0</v>
      </c>
      <c r="AH121" s="55">
        <v>28</v>
      </c>
      <c r="AI121" s="56">
        <v>0</v>
      </c>
      <c r="AJ121" s="56">
        <v>0</v>
      </c>
      <c r="AK121" s="84">
        <v>28</v>
      </c>
      <c r="AN121" s="190"/>
      <c r="AQ121" s="190"/>
    </row>
    <row r="122" spans="1:43" ht="16.5" thickTop="1" thickBot="1" x14ac:dyDescent="0.3">
      <c r="A122" s="186" t="s">
        <v>446</v>
      </c>
      <c r="B122" s="187">
        <v>2018</v>
      </c>
      <c r="C122" s="139" t="s">
        <v>447</v>
      </c>
      <c r="D122" s="21" t="s">
        <v>163</v>
      </c>
      <c r="E122" s="36">
        <v>0</v>
      </c>
      <c r="F122" s="36">
        <v>0</v>
      </c>
      <c r="G122" s="36">
        <v>6</v>
      </c>
      <c r="H122" s="36">
        <v>0</v>
      </c>
      <c r="I122" s="36">
        <v>2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82">
        <v>8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78">
        <v>0</v>
      </c>
      <c r="AH122" s="55">
        <v>8</v>
      </c>
      <c r="AI122" s="56">
        <v>0</v>
      </c>
      <c r="AJ122" s="56">
        <v>0</v>
      </c>
      <c r="AK122" s="85">
        <v>8</v>
      </c>
      <c r="AN122" s="190"/>
      <c r="AQ122" s="190"/>
    </row>
    <row r="123" spans="1:43" ht="16.5" thickTop="1" thickBot="1" x14ac:dyDescent="0.3">
      <c r="C123" s="192" t="s">
        <v>169</v>
      </c>
      <c r="D123" s="192"/>
      <c r="E123" s="161">
        <v>1700</v>
      </c>
      <c r="F123" s="161">
        <v>366</v>
      </c>
      <c r="G123" s="161">
        <v>4186</v>
      </c>
      <c r="H123" s="161">
        <v>935</v>
      </c>
      <c r="I123" s="161">
        <v>1508</v>
      </c>
      <c r="J123" s="161">
        <v>119</v>
      </c>
      <c r="K123" s="161">
        <v>653</v>
      </c>
      <c r="L123" s="161">
        <v>90</v>
      </c>
      <c r="M123" s="161">
        <v>167</v>
      </c>
      <c r="N123" s="161">
        <v>241</v>
      </c>
      <c r="O123" s="161">
        <v>11</v>
      </c>
      <c r="P123" s="161">
        <v>16</v>
      </c>
      <c r="Q123" s="161">
        <v>1599</v>
      </c>
      <c r="R123" s="161">
        <v>11591</v>
      </c>
      <c r="S123" s="161">
        <v>315</v>
      </c>
      <c r="T123" s="161">
        <v>42</v>
      </c>
      <c r="U123" s="161">
        <v>970</v>
      </c>
      <c r="V123" s="161">
        <v>123</v>
      </c>
      <c r="W123" s="161">
        <v>243</v>
      </c>
      <c r="X123" s="161">
        <v>23</v>
      </c>
      <c r="Y123" s="161">
        <v>189</v>
      </c>
      <c r="Z123" s="161">
        <v>5</v>
      </c>
      <c r="AA123" s="161">
        <v>4</v>
      </c>
      <c r="AB123" s="161">
        <v>30</v>
      </c>
      <c r="AC123" s="161">
        <v>3</v>
      </c>
      <c r="AD123" s="161">
        <v>9</v>
      </c>
      <c r="AE123" s="161">
        <v>276</v>
      </c>
      <c r="AF123" s="161">
        <v>2232</v>
      </c>
      <c r="AH123" s="86">
        <v>11591</v>
      </c>
      <c r="AI123" s="72">
        <v>0</v>
      </c>
      <c r="AJ123" s="72">
        <v>2232</v>
      </c>
      <c r="AK123" s="73">
        <v>13823</v>
      </c>
    </row>
    <row r="124" spans="1:43" ht="15.75" thickTop="1" x14ac:dyDescent="0.25"/>
  </sheetData>
  <mergeCells count="3">
    <mergeCell ref="AH2:AK2"/>
    <mergeCell ref="E1:R1"/>
    <mergeCell ref="S1:AF1"/>
  </mergeCells>
  <phoneticPr fontId="29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36"/>
  <dimension ref="A1:AA123"/>
  <sheetViews>
    <sheetView view="pageBreakPreview" zoomScaleNormal="80" zoomScaleSheetLayoutView="100" workbookViewId="0">
      <pane xSplit="3" ySplit="2" topLeftCell="D32" activePane="bottomRight" state="frozen"/>
      <selection activeCell="C4" sqref="C4"/>
      <selection pane="topRight" activeCell="C4" sqref="C4"/>
      <selection pane="bottomLeft" activeCell="C4" sqref="C4"/>
      <selection pane="bottomRight" activeCell="C33" sqref="C33"/>
    </sheetView>
  </sheetViews>
  <sheetFormatPr baseColWidth="10" defaultColWidth="11.42578125" defaultRowHeight="12" x14ac:dyDescent="0.2"/>
  <cols>
    <col min="1" max="2" width="6.42578125" style="209" customWidth="1"/>
    <col min="3" max="3" width="73.140625" style="209" customWidth="1"/>
    <col min="4" max="4" width="19.42578125" style="209" customWidth="1"/>
    <col min="5" max="5" width="19.140625" style="209" customWidth="1"/>
    <col min="6" max="6" width="25.5703125" style="209" customWidth="1"/>
    <col min="7" max="16384" width="11.42578125" style="209"/>
  </cols>
  <sheetData>
    <row r="1" spans="1:11" ht="31.5" customHeight="1" thickBot="1" x14ac:dyDescent="0.25">
      <c r="A1" s="208" t="s">
        <v>615</v>
      </c>
      <c r="B1" s="208"/>
      <c r="C1" s="208"/>
      <c r="D1" s="208"/>
      <c r="E1" s="208"/>
      <c r="F1" s="208"/>
    </row>
    <row r="2" spans="1:11" s="213" customFormat="1" ht="37.5" thickTop="1" thickBot="1" x14ac:dyDescent="0.25">
      <c r="A2" s="210" t="s">
        <v>212</v>
      </c>
      <c r="B2" s="210"/>
      <c r="C2" s="211" t="s">
        <v>213</v>
      </c>
      <c r="D2" s="212" t="s">
        <v>214</v>
      </c>
      <c r="E2" s="212" t="s">
        <v>215</v>
      </c>
      <c r="F2" s="212" t="s">
        <v>216</v>
      </c>
    </row>
    <row r="3" spans="1:11" ht="13.5" thickTop="1" thickBot="1" x14ac:dyDescent="0.25">
      <c r="A3" s="186">
        <v>81</v>
      </c>
      <c r="B3" s="187">
        <v>2011</v>
      </c>
      <c r="C3" s="139" t="s">
        <v>78</v>
      </c>
      <c r="D3" s="39">
        <v>156</v>
      </c>
      <c r="E3" s="39">
        <v>0</v>
      </c>
      <c r="F3" s="39">
        <v>0</v>
      </c>
      <c r="K3" s="214"/>
    </row>
    <row r="4" spans="1:11" ht="13.5" thickTop="1" thickBot="1" x14ac:dyDescent="0.25">
      <c r="A4" s="186">
        <v>87</v>
      </c>
      <c r="B4" s="187">
        <v>2011</v>
      </c>
      <c r="C4" s="139" t="s">
        <v>28</v>
      </c>
      <c r="D4" s="39">
        <v>387</v>
      </c>
      <c r="E4" s="39">
        <v>0</v>
      </c>
      <c r="F4" s="39">
        <v>0</v>
      </c>
      <c r="K4" s="214"/>
    </row>
    <row r="5" spans="1:11" ht="13.5" thickTop="1" thickBot="1" x14ac:dyDescent="0.25">
      <c r="A5" s="186">
        <v>91</v>
      </c>
      <c r="B5" s="187">
        <v>2012</v>
      </c>
      <c r="C5" s="139" t="s">
        <v>18</v>
      </c>
      <c r="D5" s="39">
        <v>570</v>
      </c>
      <c r="E5" s="39">
        <v>0</v>
      </c>
      <c r="F5" s="39">
        <v>0</v>
      </c>
      <c r="K5" s="214"/>
    </row>
    <row r="6" spans="1:11" ht="13.5" thickTop="1" thickBot="1" x14ac:dyDescent="0.25">
      <c r="A6" s="186">
        <v>92</v>
      </c>
      <c r="B6" s="187">
        <v>2012</v>
      </c>
      <c r="C6" s="139" t="s">
        <v>61</v>
      </c>
      <c r="D6" s="39">
        <v>507</v>
      </c>
      <c r="E6" s="39">
        <v>0</v>
      </c>
      <c r="F6" s="39">
        <v>0</v>
      </c>
      <c r="H6" s="215"/>
      <c r="K6" s="214"/>
    </row>
    <row r="7" spans="1:11" ht="13.5" thickTop="1" thickBot="1" x14ac:dyDescent="0.25">
      <c r="A7" s="186">
        <v>102</v>
      </c>
      <c r="B7" s="187">
        <v>2012</v>
      </c>
      <c r="C7" s="139" t="s">
        <v>48</v>
      </c>
      <c r="D7" s="39">
        <v>702</v>
      </c>
      <c r="E7" s="39">
        <v>0</v>
      </c>
      <c r="F7" s="39">
        <v>0</v>
      </c>
      <c r="K7" s="214"/>
    </row>
    <row r="8" spans="1:11" ht="13.5" thickTop="1" thickBot="1" x14ac:dyDescent="0.25">
      <c r="A8" s="186">
        <v>109</v>
      </c>
      <c r="B8" s="187">
        <v>2013</v>
      </c>
      <c r="C8" s="139" t="s">
        <v>29</v>
      </c>
      <c r="D8" s="39">
        <v>691</v>
      </c>
      <c r="E8" s="39">
        <v>0</v>
      </c>
      <c r="F8" s="39">
        <v>0</v>
      </c>
      <c r="K8" s="214"/>
    </row>
    <row r="9" spans="1:11" ht="13.5" thickTop="1" thickBot="1" x14ac:dyDescent="0.25">
      <c r="A9" s="186">
        <v>112</v>
      </c>
      <c r="B9" s="187">
        <v>2014</v>
      </c>
      <c r="C9" s="139" t="s">
        <v>16</v>
      </c>
      <c r="D9" s="39">
        <v>91</v>
      </c>
      <c r="E9" s="39">
        <v>0</v>
      </c>
      <c r="F9" s="39">
        <v>0</v>
      </c>
      <c r="K9" s="214"/>
    </row>
    <row r="10" spans="1:11" ht="13.5" thickTop="1" thickBot="1" x14ac:dyDescent="0.25">
      <c r="A10" s="186">
        <v>115</v>
      </c>
      <c r="B10" s="187">
        <v>2016</v>
      </c>
      <c r="C10" s="139" t="s">
        <v>70</v>
      </c>
      <c r="D10" s="39">
        <v>262</v>
      </c>
      <c r="E10" s="39">
        <v>0</v>
      </c>
      <c r="F10" s="39">
        <v>0</v>
      </c>
      <c r="H10" s="215"/>
      <c r="I10" s="215"/>
      <c r="K10" s="214"/>
    </row>
    <row r="11" spans="1:11" ht="13.5" thickTop="1" thickBot="1" x14ac:dyDescent="0.25">
      <c r="A11" s="186">
        <v>116</v>
      </c>
      <c r="B11" s="187">
        <v>2017</v>
      </c>
      <c r="C11" s="139" t="s">
        <v>21</v>
      </c>
      <c r="D11" s="39">
        <v>293</v>
      </c>
      <c r="E11" s="39">
        <v>0</v>
      </c>
      <c r="F11" s="39">
        <v>0</v>
      </c>
      <c r="H11" s="215"/>
      <c r="I11" s="215"/>
      <c r="K11" s="214"/>
    </row>
    <row r="12" spans="1:11" ht="13.5" thickTop="1" thickBot="1" x14ac:dyDescent="0.25">
      <c r="A12" s="186" t="s">
        <v>444</v>
      </c>
      <c r="B12" s="187">
        <v>2018</v>
      </c>
      <c r="C12" s="139" t="s">
        <v>445</v>
      </c>
      <c r="D12" s="39">
        <v>199</v>
      </c>
      <c r="E12" s="39">
        <v>0</v>
      </c>
      <c r="F12" s="39">
        <v>0</v>
      </c>
      <c r="H12" s="215"/>
      <c r="I12" s="215"/>
      <c r="K12" s="214"/>
    </row>
    <row r="13" spans="1:11" ht="13.5" thickTop="1" thickBot="1" x14ac:dyDescent="0.25">
      <c r="A13" s="186" t="s">
        <v>446</v>
      </c>
      <c r="B13" s="187">
        <v>2018</v>
      </c>
      <c r="C13" s="139" t="s">
        <v>447</v>
      </c>
      <c r="D13" s="39">
        <v>85</v>
      </c>
      <c r="E13" s="39">
        <v>0</v>
      </c>
      <c r="F13" s="39">
        <v>0</v>
      </c>
      <c r="K13" s="214"/>
    </row>
    <row r="14" spans="1:11" ht="13.5" thickTop="1" thickBot="1" x14ac:dyDescent="0.25">
      <c r="A14" s="186">
        <v>63</v>
      </c>
      <c r="B14" s="187">
        <v>2007</v>
      </c>
      <c r="C14" s="139" t="s">
        <v>22</v>
      </c>
      <c r="D14" s="39">
        <v>1210</v>
      </c>
      <c r="E14" s="39">
        <v>103</v>
      </c>
      <c r="F14" s="39">
        <v>11.74757281553398</v>
      </c>
      <c r="K14" s="214"/>
    </row>
    <row r="15" spans="1:11" ht="13.5" thickTop="1" thickBot="1" x14ac:dyDescent="0.25">
      <c r="A15" s="186">
        <v>60</v>
      </c>
      <c r="B15" s="187">
        <v>2004</v>
      </c>
      <c r="C15" s="139" t="s">
        <v>83</v>
      </c>
      <c r="D15" s="39">
        <v>650</v>
      </c>
      <c r="E15" s="39">
        <v>48</v>
      </c>
      <c r="F15" s="39">
        <v>13.541666666666666</v>
      </c>
      <c r="K15" s="214"/>
    </row>
    <row r="16" spans="1:11" ht="13.5" thickTop="1" thickBot="1" x14ac:dyDescent="0.25">
      <c r="A16" s="186">
        <v>76</v>
      </c>
      <c r="B16" s="187">
        <v>2010</v>
      </c>
      <c r="C16" s="139" t="s">
        <v>9</v>
      </c>
      <c r="D16" s="39">
        <v>158</v>
      </c>
      <c r="E16" s="39">
        <v>10</v>
      </c>
      <c r="F16" s="39">
        <v>15.8</v>
      </c>
      <c r="K16" s="214"/>
    </row>
    <row r="17" spans="1:11" ht="13.5" thickTop="1" thickBot="1" x14ac:dyDescent="0.25">
      <c r="A17" s="186">
        <v>17</v>
      </c>
      <c r="B17" s="187">
        <v>1997</v>
      </c>
      <c r="C17" s="139" t="s">
        <v>77</v>
      </c>
      <c r="D17" s="39">
        <v>1228</v>
      </c>
      <c r="E17" s="39">
        <v>62</v>
      </c>
      <c r="F17" s="39">
        <v>19.806451612903224</v>
      </c>
      <c r="K17" s="214"/>
    </row>
    <row r="18" spans="1:11" ht="13.5" thickTop="1" thickBot="1" x14ac:dyDescent="0.25">
      <c r="A18" s="186">
        <v>27</v>
      </c>
      <c r="B18" s="187">
        <v>1998</v>
      </c>
      <c r="C18" s="139" t="s">
        <v>60</v>
      </c>
      <c r="D18" s="39">
        <v>2408</v>
      </c>
      <c r="E18" s="39">
        <v>104</v>
      </c>
      <c r="F18" s="39">
        <v>23.153846153846153</v>
      </c>
      <c r="K18" s="214"/>
    </row>
    <row r="19" spans="1:11" ht="13.5" thickTop="1" thickBot="1" x14ac:dyDescent="0.25">
      <c r="A19" s="186">
        <v>67</v>
      </c>
      <c r="B19" s="187">
        <v>2008</v>
      </c>
      <c r="C19" s="139" t="s">
        <v>62</v>
      </c>
      <c r="D19" s="39">
        <v>837</v>
      </c>
      <c r="E19" s="39">
        <v>36</v>
      </c>
      <c r="F19" s="39">
        <v>23.25</v>
      </c>
      <c r="K19" s="214"/>
    </row>
    <row r="20" spans="1:11" ht="13.5" thickTop="1" thickBot="1" x14ac:dyDescent="0.25">
      <c r="A20" s="186">
        <v>41</v>
      </c>
      <c r="B20" s="187">
        <v>2000</v>
      </c>
      <c r="C20" s="139" t="s">
        <v>82</v>
      </c>
      <c r="D20" s="39">
        <v>1601</v>
      </c>
      <c r="E20" s="39">
        <v>63</v>
      </c>
      <c r="F20" s="39">
        <v>25.412698412698411</v>
      </c>
      <c r="K20" s="214"/>
    </row>
    <row r="21" spans="1:11" ht="13.5" thickTop="1" thickBot="1" x14ac:dyDescent="0.25">
      <c r="A21" s="186">
        <v>30</v>
      </c>
      <c r="B21" s="187">
        <v>1998</v>
      </c>
      <c r="C21" s="139" t="s">
        <v>11</v>
      </c>
      <c r="D21" s="39">
        <v>1316</v>
      </c>
      <c r="E21" s="39">
        <v>51</v>
      </c>
      <c r="F21" s="39">
        <v>25.803921568627452</v>
      </c>
      <c r="K21" s="214"/>
    </row>
    <row r="22" spans="1:11" ht="13.5" thickTop="1" thickBot="1" x14ac:dyDescent="0.25">
      <c r="A22" s="186">
        <v>73</v>
      </c>
      <c r="B22" s="187">
        <v>2008</v>
      </c>
      <c r="C22" s="139" t="s">
        <v>68</v>
      </c>
      <c r="D22" s="39">
        <v>1406</v>
      </c>
      <c r="E22" s="39">
        <v>53</v>
      </c>
      <c r="F22" s="39">
        <v>26.528301886792452</v>
      </c>
      <c r="K22" s="214"/>
    </row>
    <row r="23" spans="1:11" ht="13.5" thickTop="1" thickBot="1" x14ac:dyDescent="0.25">
      <c r="A23" s="186">
        <v>46</v>
      </c>
      <c r="B23" s="187">
        <v>2001</v>
      </c>
      <c r="C23" s="139" t="s">
        <v>120</v>
      </c>
      <c r="D23" s="39">
        <v>2697</v>
      </c>
      <c r="E23" s="39">
        <v>101</v>
      </c>
      <c r="F23" s="39">
        <v>26.702970297029704</v>
      </c>
      <c r="K23" s="214"/>
    </row>
    <row r="24" spans="1:11" ht="13.5" thickTop="1" thickBot="1" x14ac:dyDescent="0.25">
      <c r="A24" s="186">
        <v>18</v>
      </c>
      <c r="B24" s="187">
        <v>1997</v>
      </c>
      <c r="C24" s="139" t="s">
        <v>104</v>
      </c>
      <c r="D24" s="39">
        <v>2055</v>
      </c>
      <c r="E24" s="39">
        <v>76</v>
      </c>
      <c r="F24" s="39">
        <v>27.039473684210527</v>
      </c>
      <c r="K24" s="214"/>
    </row>
    <row r="25" spans="1:11" ht="13.5" thickTop="1" thickBot="1" x14ac:dyDescent="0.25">
      <c r="A25" s="186">
        <v>72</v>
      </c>
      <c r="B25" s="187">
        <v>2008</v>
      </c>
      <c r="C25" s="139" t="s">
        <v>80</v>
      </c>
      <c r="D25" s="39">
        <v>249</v>
      </c>
      <c r="E25" s="39">
        <v>9</v>
      </c>
      <c r="F25" s="39">
        <v>27.666666666666668</v>
      </c>
      <c r="K25" s="214"/>
    </row>
    <row r="26" spans="1:11" ht="13.5" thickTop="1" thickBot="1" x14ac:dyDescent="0.25">
      <c r="A26" s="186">
        <v>12</v>
      </c>
      <c r="B26" s="187">
        <v>1996</v>
      </c>
      <c r="C26" s="139" t="s">
        <v>123</v>
      </c>
      <c r="D26" s="39">
        <v>2010</v>
      </c>
      <c r="E26" s="39">
        <v>72</v>
      </c>
      <c r="F26" s="39">
        <v>27.916666666666668</v>
      </c>
      <c r="K26" s="214"/>
    </row>
    <row r="27" spans="1:11" ht="13.5" thickTop="1" thickBot="1" x14ac:dyDescent="0.25">
      <c r="A27" s="186">
        <v>35</v>
      </c>
      <c r="B27" s="187">
        <v>1998</v>
      </c>
      <c r="C27" s="139" t="s">
        <v>37</v>
      </c>
      <c r="D27" s="39">
        <v>2689</v>
      </c>
      <c r="E27" s="39">
        <v>94</v>
      </c>
      <c r="F27" s="39">
        <v>28.606382978723403</v>
      </c>
      <c r="K27" s="214"/>
    </row>
    <row r="28" spans="1:11" ht="13.5" thickTop="1" thickBot="1" x14ac:dyDescent="0.25">
      <c r="A28" s="186">
        <v>58</v>
      </c>
      <c r="B28" s="187">
        <v>2004</v>
      </c>
      <c r="C28" s="139" t="s">
        <v>108</v>
      </c>
      <c r="D28" s="39">
        <v>1031</v>
      </c>
      <c r="E28" s="39">
        <v>36</v>
      </c>
      <c r="F28" s="39">
        <v>28.638888888888889</v>
      </c>
      <c r="K28" s="214"/>
    </row>
    <row r="29" spans="1:11" ht="13.5" thickTop="1" thickBot="1" x14ac:dyDescent="0.25">
      <c r="A29" s="186">
        <v>83</v>
      </c>
      <c r="B29" s="187">
        <v>2011</v>
      </c>
      <c r="C29" s="139" t="s">
        <v>119</v>
      </c>
      <c r="D29" s="39">
        <v>233</v>
      </c>
      <c r="E29" s="39">
        <v>8</v>
      </c>
      <c r="F29" s="39">
        <v>29.125</v>
      </c>
      <c r="K29" s="214"/>
    </row>
    <row r="30" spans="1:11" ht="13.5" thickTop="1" thickBot="1" x14ac:dyDescent="0.25">
      <c r="A30" s="186">
        <v>82</v>
      </c>
      <c r="B30" s="187">
        <v>2011</v>
      </c>
      <c r="C30" s="139" t="s">
        <v>114</v>
      </c>
      <c r="D30" s="39">
        <v>702</v>
      </c>
      <c r="E30" s="39">
        <v>24</v>
      </c>
      <c r="F30" s="39">
        <v>29.25</v>
      </c>
      <c r="K30" s="214"/>
    </row>
    <row r="31" spans="1:11" ht="13.5" thickTop="1" thickBot="1" x14ac:dyDescent="0.25">
      <c r="A31" s="186">
        <v>20</v>
      </c>
      <c r="B31" s="187">
        <v>1997</v>
      </c>
      <c r="C31" s="139" t="s">
        <v>64</v>
      </c>
      <c r="D31" s="39">
        <v>1272</v>
      </c>
      <c r="E31" s="39">
        <v>43</v>
      </c>
      <c r="F31" s="39">
        <v>29.581395348837209</v>
      </c>
      <c r="K31" s="214"/>
    </row>
    <row r="32" spans="1:11" ht="13.5" thickTop="1" thickBot="1" x14ac:dyDescent="0.25">
      <c r="A32" s="186">
        <v>34</v>
      </c>
      <c r="B32" s="187">
        <v>1998</v>
      </c>
      <c r="C32" s="139" t="s">
        <v>95</v>
      </c>
      <c r="D32" s="39">
        <v>1457</v>
      </c>
      <c r="E32" s="39">
        <v>49</v>
      </c>
      <c r="F32" s="39">
        <v>29.73469387755102</v>
      </c>
      <c r="K32" s="214"/>
    </row>
    <row r="33" spans="1:11" ht="13.5" thickTop="1" thickBot="1" x14ac:dyDescent="0.25">
      <c r="A33" s="186">
        <v>52</v>
      </c>
      <c r="B33" s="187">
        <v>2002</v>
      </c>
      <c r="C33" s="139" t="s">
        <v>94</v>
      </c>
      <c r="D33" s="39">
        <v>839</v>
      </c>
      <c r="E33" s="39">
        <v>28</v>
      </c>
      <c r="F33" s="39">
        <v>29.964285714285715</v>
      </c>
      <c r="K33" s="214"/>
    </row>
    <row r="34" spans="1:11" ht="13.5" thickTop="1" thickBot="1" x14ac:dyDescent="0.25">
      <c r="A34" s="186">
        <v>56</v>
      </c>
      <c r="B34" s="187" t="s">
        <v>30</v>
      </c>
      <c r="C34" s="139" t="s">
        <v>42</v>
      </c>
      <c r="D34" s="39">
        <v>1470</v>
      </c>
      <c r="E34" s="39">
        <v>48</v>
      </c>
      <c r="F34" s="39">
        <v>30.625</v>
      </c>
      <c r="K34" s="214"/>
    </row>
    <row r="35" spans="1:11" ht="13.5" thickTop="1" thickBot="1" x14ac:dyDescent="0.25">
      <c r="A35" s="186">
        <v>95</v>
      </c>
      <c r="B35" s="187">
        <v>2012</v>
      </c>
      <c r="C35" s="139" t="s">
        <v>71</v>
      </c>
      <c r="D35" s="39">
        <v>675</v>
      </c>
      <c r="E35" s="39">
        <v>22</v>
      </c>
      <c r="F35" s="39">
        <v>30.681818181818183</v>
      </c>
      <c r="K35" s="214"/>
    </row>
    <row r="36" spans="1:11" ht="13.5" thickTop="1" thickBot="1" x14ac:dyDescent="0.25">
      <c r="A36" s="186">
        <v>64</v>
      </c>
      <c r="B36" s="187">
        <v>2008</v>
      </c>
      <c r="C36" s="139" t="s">
        <v>85</v>
      </c>
      <c r="D36" s="39">
        <v>871</v>
      </c>
      <c r="E36" s="39">
        <v>28</v>
      </c>
      <c r="F36" s="39">
        <v>31.107142857142858</v>
      </c>
      <c r="K36" s="214"/>
    </row>
    <row r="37" spans="1:11" ht="13.5" thickTop="1" thickBot="1" x14ac:dyDescent="0.25">
      <c r="A37" s="186">
        <v>6</v>
      </c>
      <c r="B37" s="187">
        <v>1994</v>
      </c>
      <c r="C37" s="139" t="s">
        <v>41</v>
      </c>
      <c r="D37" s="39">
        <v>4428</v>
      </c>
      <c r="E37" s="39">
        <v>141</v>
      </c>
      <c r="F37" s="39">
        <v>31.404255319148938</v>
      </c>
      <c r="K37" s="214"/>
    </row>
    <row r="38" spans="1:11" ht="13.5" thickTop="1" thickBot="1" x14ac:dyDescent="0.25">
      <c r="A38" s="186">
        <v>2</v>
      </c>
      <c r="B38" s="187">
        <v>1991</v>
      </c>
      <c r="C38" s="139" t="s">
        <v>23</v>
      </c>
      <c r="D38" s="39">
        <v>5033</v>
      </c>
      <c r="E38" s="39">
        <v>153</v>
      </c>
      <c r="F38" s="39">
        <v>32.895424836601308</v>
      </c>
      <c r="K38" s="214"/>
    </row>
    <row r="39" spans="1:11" ht="13.5" thickTop="1" thickBot="1" x14ac:dyDescent="0.25">
      <c r="A39" s="186">
        <v>28</v>
      </c>
      <c r="B39" s="187">
        <v>1998</v>
      </c>
      <c r="C39" s="139" t="s">
        <v>36</v>
      </c>
      <c r="D39" s="39">
        <v>2478</v>
      </c>
      <c r="E39" s="39">
        <v>74</v>
      </c>
      <c r="F39" s="39">
        <v>33.486486486486484</v>
      </c>
      <c r="K39" s="214"/>
    </row>
    <row r="40" spans="1:11" ht="13.5" thickTop="1" thickBot="1" x14ac:dyDescent="0.25">
      <c r="A40" s="186">
        <v>25</v>
      </c>
      <c r="B40" s="187">
        <v>1998</v>
      </c>
      <c r="C40" s="139" t="s">
        <v>44</v>
      </c>
      <c r="D40" s="39">
        <v>1527</v>
      </c>
      <c r="E40" s="39">
        <v>45</v>
      </c>
      <c r="F40" s="39">
        <v>33.93333333333333</v>
      </c>
      <c r="K40" s="214"/>
    </row>
    <row r="41" spans="1:11" ht="13.5" thickTop="1" thickBot="1" x14ac:dyDescent="0.25">
      <c r="A41" s="186">
        <v>3</v>
      </c>
      <c r="B41" s="187">
        <v>1991</v>
      </c>
      <c r="C41" s="139" t="s">
        <v>91</v>
      </c>
      <c r="D41" s="39">
        <v>3462</v>
      </c>
      <c r="E41" s="39">
        <v>101</v>
      </c>
      <c r="F41" s="39">
        <v>34.277227722772274</v>
      </c>
      <c r="K41" s="214"/>
    </row>
    <row r="42" spans="1:11" ht="13.5" thickTop="1" thickBot="1" x14ac:dyDescent="0.25">
      <c r="A42" s="186">
        <v>57</v>
      </c>
      <c r="B42" s="187" t="s">
        <v>30</v>
      </c>
      <c r="C42" s="139" t="s">
        <v>125</v>
      </c>
      <c r="D42" s="39">
        <v>556</v>
      </c>
      <c r="E42" s="39">
        <v>16</v>
      </c>
      <c r="F42" s="39">
        <v>34.75</v>
      </c>
      <c r="K42" s="214"/>
    </row>
    <row r="43" spans="1:11" ht="15.75" customHeight="1" thickTop="1" thickBot="1" x14ac:dyDescent="0.25">
      <c r="A43" s="186">
        <v>77</v>
      </c>
      <c r="B43" s="187">
        <v>2010</v>
      </c>
      <c r="C43" s="139" t="s">
        <v>102</v>
      </c>
      <c r="D43" s="39">
        <v>350</v>
      </c>
      <c r="E43" s="39">
        <v>10</v>
      </c>
      <c r="F43" s="39">
        <v>35</v>
      </c>
      <c r="K43" s="214"/>
    </row>
    <row r="44" spans="1:11" ht="13.5" thickTop="1" thickBot="1" x14ac:dyDescent="0.25">
      <c r="A44" s="186">
        <v>9</v>
      </c>
      <c r="B44" s="187">
        <v>1995</v>
      </c>
      <c r="C44" s="139" t="s">
        <v>20</v>
      </c>
      <c r="D44" s="39">
        <v>6049</v>
      </c>
      <c r="E44" s="39">
        <v>172</v>
      </c>
      <c r="F44" s="39">
        <v>35.168604651162788</v>
      </c>
      <c r="K44" s="214"/>
    </row>
    <row r="45" spans="1:11" ht="13.5" thickTop="1" thickBot="1" x14ac:dyDescent="0.25">
      <c r="A45" s="186">
        <v>50</v>
      </c>
      <c r="B45" s="187">
        <v>2002</v>
      </c>
      <c r="C45" s="139" t="s">
        <v>122</v>
      </c>
      <c r="D45" s="39">
        <v>860</v>
      </c>
      <c r="E45" s="39">
        <v>24</v>
      </c>
      <c r="F45" s="39">
        <v>35.833333333333336</v>
      </c>
      <c r="K45" s="214"/>
    </row>
    <row r="46" spans="1:11" ht="13.5" thickTop="1" thickBot="1" x14ac:dyDescent="0.25">
      <c r="A46" s="186">
        <v>110</v>
      </c>
      <c r="B46" s="187">
        <v>2014</v>
      </c>
      <c r="C46" s="139" t="s">
        <v>7</v>
      </c>
      <c r="D46" s="39">
        <v>253</v>
      </c>
      <c r="E46" s="39">
        <v>7</v>
      </c>
      <c r="F46" s="39">
        <v>36.142857142857146</v>
      </c>
      <c r="K46" s="214"/>
    </row>
    <row r="47" spans="1:11" ht="13.5" thickTop="1" thickBot="1" x14ac:dyDescent="0.25">
      <c r="A47" s="186">
        <v>55</v>
      </c>
      <c r="B47" s="187" t="s">
        <v>30</v>
      </c>
      <c r="C47" s="139" t="s">
        <v>31</v>
      </c>
      <c r="D47" s="39">
        <v>1627</v>
      </c>
      <c r="E47" s="39">
        <v>45</v>
      </c>
      <c r="F47" s="39">
        <v>36.155555555555559</v>
      </c>
      <c r="K47" s="214"/>
    </row>
    <row r="48" spans="1:11" ht="13.5" thickTop="1" thickBot="1" x14ac:dyDescent="0.25">
      <c r="A48" s="186">
        <v>74</v>
      </c>
      <c r="B48" s="187">
        <v>2008</v>
      </c>
      <c r="C48" s="139" t="s">
        <v>24</v>
      </c>
      <c r="D48" s="39">
        <v>1166</v>
      </c>
      <c r="E48" s="39">
        <v>32</v>
      </c>
      <c r="F48" s="39">
        <v>36.4375</v>
      </c>
      <c r="K48" s="214"/>
    </row>
    <row r="49" spans="1:11" ht="13.5" thickTop="1" thickBot="1" x14ac:dyDescent="0.25">
      <c r="A49" s="186">
        <v>54</v>
      </c>
      <c r="B49" s="187">
        <v>2002</v>
      </c>
      <c r="C49" s="139" t="s">
        <v>128</v>
      </c>
      <c r="D49" s="39">
        <v>998</v>
      </c>
      <c r="E49" s="39">
        <v>27</v>
      </c>
      <c r="F49" s="39">
        <v>36.962962962962962</v>
      </c>
      <c r="K49" s="214"/>
    </row>
    <row r="50" spans="1:11" ht="13.5" thickTop="1" thickBot="1" x14ac:dyDescent="0.25">
      <c r="A50" s="186">
        <v>89</v>
      </c>
      <c r="B50" s="187">
        <v>2011</v>
      </c>
      <c r="C50" s="139" t="s">
        <v>124</v>
      </c>
      <c r="D50" s="39">
        <v>410</v>
      </c>
      <c r="E50" s="39">
        <v>11</v>
      </c>
      <c r="F50" s="39">
        <v>37.272727272727273</v>
      </c>
      <c r="K50" s="214"/>
    </row>
    <row r="51" spans="1:11" ht="13.5" thickTop="1" thickBot="1" x14ac:dyDescent="0.25">
      <c r="A51" s="186">
        <v>39</v>
      </c>
      <c r="B51" s="187">
        <v>2000</v>
      </c>
      <c r="C51" s="139" t="s">
        <v>126</v>
      </c>
      <c r="D51" s="39">
        <v>4235</v>
      </c>
      <c r="E51" s="39">
        <v>113</v>
      </c>
      <c r="F51" s="39">
        <v>37.477876106194692</v>
      </c>
      <c r="K51" s="214"/>
    </row>
    <row r="52" spans="1:11" ht="13.5" thickTop="1" thickBot="1" x14ac:dyDescent="0.25">
      <c r="A52" s="186">
        <v>38</v>
      </c>
      <c r="B52" s="187">
        <v>1999</v>
      </c>
      <c r="C52" s="139" t="s">
        <v>96</v>
      </c>
      <c r="D52" s="39">
        <v>2741</v>
      </c>
      <c r="E52" s="39">
        <v>73</v>
      </c>
      <c r="F52" s="39">
        <v>37.547945205479451</v>
      </c>
      <c r="K52" s="214"/>
    </row>
    <row r="53" spans="1:11" ht="13.5" thickTop="1" thickBot="1" x14ac:dyDescent="0.25">
      <c r="A53" s="186">
        <v>13</v>
      </c>
      <c r="B53" s="187">
        <v>1996</v>
      </c>
      <c r="C53" s="139" t="s">
        <v>13</v>
      </c>
      <c r="D53" s="39">
        <v>5396</v>
      </c>
      <c r="E53" s="39">
        <v>143</v>
      </c>
      <c r="F53" s="39">
        <v>37.734265734265733</v>
      </c>
      <c r="K53" s="214"/>
    </row>
    <row r="54" spans="1:11" ht="18.75" customHeight="1" thickTop="1" thickBot="1" x14ac:dyDescent="0.25">
      <c r="A54" s="186">
        <v>7</v>
      </c>
      <c r="B54" s="187">
        <v>1994</v>
      </c>
      <c r="C54" s="139" t="s">
        <v>66</v>
      </c>
      <c r="D54" s="39">
        <v>5287</v>
      </c>
      <c r="E54" s="39">
        <v>140</v>
      </c>
      <c r="F54" s="39">
        <v>37.764285714285712</v>
      </c>
      <c r="K54" s="214"/>
    </row>
    <row r="55" spans="1:11" ht="13.5" thickTop="1" thickBot="1" x14ac:dyDescent="0.25">
      <c r="A55" s="186">
        <v>24</v>
      </c>
      <c r="B55" s="187">
        <v>1997</v>
      </c>
      <c r="C55" s="139" t="s">
        <v>25</v>
      </c>
      <c r="D55" s="39">
        <v>1060</v>
      </c>
      <c r="E55" s="39">
        <v>28</v>
      </c>
      <c r="F55" s="39">
        <v>37.857142857142854</v>
      </c>
      <c r="K55" s="214"/>
    </row>
    <row r="56" spans="1:11" ht="13.5" thickTop="1" thickBot="1" x14ac:dyDescent="0.25">
      <c r="A56" s="186">
        <v>90</v>
      </c>
      <c r="B56" s="187">
        <v>2012</v>
      </c>
      <c r="C56" s="139" t="s">
        <v>127</v>
      </c>
      <c r="D56" s="39">
        <v>306</v>
      </c>
      <c r="E56" s="39">
        <v>8</v>
      </c>
      <c r="F56" s="39">
        <v>38.25</v>
      </c>
      <c r="K56" s="214"/>
    </row>
    <row r="57" spans="1:11" ht="13.5" thickTop="1" thickBot="1" x14ac:dyDescent="0.25">
      <c r="A57" s="186">
        <v>42</v>
      </c>
      <c r="B57" s="187">
        <v>2000</v>
      </c>
      <c r="C57" s="139" t="s">
        <v>117</v>
      </c>
      <c r="D57" s="39">
        <v>2115</v>
      </c>
      <c r="E57" s="39">
        <v>54</v>
      </c>
      <c r="F57" s="39">
        <v>39.166666666666664</v>
      </c>
      <c r="K57" s="214"/>
    </row>
    <row r="58" spans="1:11" ht="13.5" thickTop="1" thickBot="1" x14ac:dyDescent="0.25">
      <c r="A58" s="186">
        <v>36</v>
      </c>
      <c r="B58" s="187">
        <v>1998</v>
      </c>
      <c r="C58" s="139" t="s">
        <v>75</v>
      </c>
      <c r="D58" s="39">
        <v>2627</v>
      </c>
      <c r="E58" s="39">
        <v>67</v>
      </c>
      <c r="F58" s="39">
        <v>39.208955223880594</v>
      </c>
      <c r="K58" s="214"/>
    </row>
    <row r="59" spans="1:11" ht="13.5" thickTop="1" thickBot="1" x14ac:dyDescent="0.25">
      <c r="A59" s="186">
        <v>48</v>
      </c>
      <c r="B59" s="187">
        <v>2001</v>
      </c>
      <c r="C59" s="139" t="s">
        <v>43</v>
      </c>
      <c r="D59" s="39">
        <v>3873</v>
      </c>
      <c r="E59" s="39">
        <v>98</v>
      </c>
      <c r="F59" s="39">
        <v>39.520408163265309</v>
      </c>
      <c r="K59" s="214"/>
    </row>
    <row r="60" spans="1:11" ht="13.5" thickTop="1" thickBot="1" x14ac:dyDescent="0.25">
      <c r="A60" s="186">
        <v>22</v>
      </c>
      <c r="B60" s="187">
        <v>1997</v>
      </c>
      <c r="C60" s="139" t="s">
        <v>116</v>
      </c>
      <c r="D60" s="39">
        <v>2101</v>
      </c>
      <c r="E60" s="39">
        <v>53</v>
      </c>
      <c r="F60" s="39">
        <v>39.641509433962263</v>
      </c>
      <c r="K60" s="214"/>
    </row>
    <row r="61" spans="1:11" ht="13.5" thickTop="1" thickBot="1" x14ac:dyDescent="0.25">
      <c r="A61" s="186">
        <v>69</v>
      </c>
      <c r="B61" s="187">
        <v>2008</v>
      </c>
      <c r="C61" s="139" t="s">
        <v>90</v>
      </c>
      <c r="D61" s="39">
        <v>562</v>
      </c>
      <c r="E61" s="39">
        <v>14</v>
      </c>
      <c r="F61" s="39">
        <v>40.142857142857146</v>
      </c>
      <c r="K61" s="214"/>
    </row>
    <row r="62" spans="1:11" ht="13.5" thickTop="1" thickBot="1" x14ac:dyDescent="0.25">
      <c r="A62" s="186">
        <v>85</v>
      </c>
      <c r="B62" s="187">
        <v>2011</v>
      </c>
      <c r="C62" s="139" t="s">
        <v>53</v>
      </c>
      <c r="D62" s="39">
        <v>326</v>
      </c>
      <c r="E62" s="39">
        <v>8</v>
      </c>
      <c r="F62" s="39">
        <v>40.75</v>
      </c>
      <c r="K62" s="214"/>
    </row>
    <row r="63" spans="1:11" ht="13.5" thickTop="1" thickBot="1" x14ac:dyDescent="0.25">
      <c r="A63" s="186">
        <v>4</v>
      </c>
      <c r="B63" s="187">
        <v>1994</v>
      </c>
      <c r="C63" s="139" t="s">
        <v>19</v>
      </c>
      <c r="D63" s="39">
        <v>3546</v>
      </c>
      <c r="E63" s="39">
        <v>85</v>
      </c>
      <c r="F63" s="39">
        <v>41.71764705882353</v>
      </c>
      <c r="K63" s="214"/>
    </row>
    <row r="64" spans="1:11" ht="13.5" thickTop="1" thickBot="1" x14ac:dyDescent="0.25">
      <c r="A64" s="186">
        <v>32</v>
      </c>
      <c r="B64" s="187">
        <v>1998</v>
      </c>
      <c r="C64" s="139" t="s">
        <v>69</v>
      </c>
      <c r="D64" s="39">
        <v>2355</v>
      </c>
      <c r="E64" s="39">
        <v>56</v>
      </c>
      <c r="F64" s="39">
        <v>42.053571428571431</v>
      </c>
      <c r="K64" s="214"/>
    </row>
    <row r="65" spans="1:11" ht="13.5" thickTop="1" thickBot="1" x14ac:dyDescent="0.25">
      <c r="A65" s="186">
        <v>111</v>
      </c>
      <c r="B65" s="187">
        <v>2014</v>
      </c>
      <c r="C65" s="139" t="s">
        <v>110</v>
      </c>
      <c r="D65" s="39">
        <v>295</v>
      </c>
      <c r="E65" s="39">
        <v>7</v>
      </c>
      <c r="F65" s="39">
        <v>42.142857142857146</v>
      </c>
      <c r="K65" s="214"/>
    </row>
    <row r="66" spans="1:11" ht="14.25" thickTop="1" thickBot="1" x14ac:dyDescent="0.25">
      <c r="A66" s="216"/>
      <c r="B66" s="217"/>
      <c r="C66" s="218" t="s">
        <v>52</v>
      </c>
      <c r="D66" s="39">
        <v>184509</v>
      </c>
      <c r="E66" s="39">
        <v>4360</v>
      </c>
      <c r="F66" s="39">
        <v>42.318577981651373</v>
      </c>
      <c r="K66" s="214"/>
    </row>
    <row r="67" spans="1:11" ht="13.5" thickTop="1" thickBot="1" x14ac:dyDescent="0.25">
      <c r="A67" s="186">
        <v>43</v>
      </c>
      <c r="B67" s="187">
        <v>2000</v>
      </c>
      <c r="C67" s="139" t="s">
        <v>97</v>
      </c>
      <c r="D67" s="39">
        <v>679</v>
      </c>
      <c r="E67" s="39">
        <v>16</v>
      </c>
      <c r="F67" s="39">
        <v>42.4375</v>
      </c>
      <c r="K67" s="214"/>
    </row>
    <row r="68" spans="1:11" ht="13.5" thickTop="1" thickBot="1" x14ac:dyDescent="0.25">
      <c r="A68" s="186">
        <v>94</v>
      </c>
      <c r="B68" s="187">
        <v>2012</v>
      </c>
      <c r="C68" s="139" t="s">
        <v>100</v>
      </c>
      <c r="D68" s="39">
        <v>487</v>
      </c>
      <c r="E68" s="39">
        <v>11</v>
      </c>
      <c r="F68" s="39">
        <v>44.272727272727273</v>
      </c>
      <c r="K68" s="214"/>
    </row>
    <row r="69" spans="1:11" ht="13.5" thickTop="1" thickBot="1" x14ac:dyDescent="0.25">
      <c r="A69" s="186">
        <v>68</v>
      </c>
      <c r="B69" s="187">
        <v>2008</v>
      </c>
      <c r="C69" s="139" t="s">
        <v>27</v>
      </c>
      <c r="D69" s="39">
        <v>1167</v>
      </c>
      <c r="E69" s="39">
        <v>26</v>
      </c>
      <c r="F69" s="39">
        <v>44.884615384615387</v>
      </c>
      <c r="K69" s="214"/>
    </row>
    <row r="70" spans="1:11" ht="13.5" thickTop="1" thickBot="1" x14ac:dyDescent="0.25">
      <c r="A70" s="186">
        <v>29</v>
      </c>
      <c r="B70" s="187">
        <v>1998</v>
      </c>
      <c r="C70" s="139" t="s">
        <v>32</v>
      </c>
      <c r="D70" s="39">
        <v>3941</v>
      </c>
      <c r="E70" s="39">
        <v>84</v>
      </c>
      <c r="F70" s="39">
        <v>46.916666666666664</v>
      </c>
      <c r="K70" s="214"/>
    </row>
    <row r="71" spans="1:11" ht="13.5" thickTop="1" thickBot="1" x14ac:dyDescent="0.25">
      <c r="A71" s="186">
        <v>1</v>
      </c>
      <c r="B71" s="187">
        <v>1991</v>
      </c>
      <c r="C71" s="139" t="s">
        <v>81</v>
      </c>
      <c r="D71" s="39">
        <v>3016</v>
      </c>
      <c r="E71" s="39">
        <v>64</v>
      </c>
      <c r="F71" s="39">
        <v>47.125</v>
      </c>
      <c r="K71" s="214"/>
    </row>
    <row r="72" spans="1:11" ht="13.5" thickTop="1" thickBot="1" x14ac:dyDescent="0.25">
      <c r="A72" s="186">
        <v>19</v>
      </c>
      <c r="B72" s="187">
        <v>1997</v>
      </c>
      <c r="C72" s="139" t="s">
        <v>89</v>
      </c>
      <c r="D72" s="39">
        <v>2218</v>
      </c>
      <c r="E72" s="39">
        <v>47</v>
      </c>
      <c r="F72" s="39">
        <v>47.191489361702125</v>
      </c>
      <c r="K72" s="214"/>
    </row>
    <row r="73" spans="1:11" ht="13.5" thickTop="1" thickBot="1" x14ac:dyDescent="0.25">
      <c r="A73" s="186">
        <v>66</v>
      </c>
      <c r="B73" s="187">
        <v>2008</v>
      </c>
      <c r="C73" s="139" t="s">
        <v>121</v>
      </c>
      <c r="D73" s="39">
        <v>1991</v>
      </c>
      <c r="E73" s="39">
        <v>42</v>
      </c>
      <c r="F73" s="39">
        <v>47.404761904761905</v>
      </c>
      <c r="K73" s="214"/>
    </row>
    <row r="74" spans="1:11" ht="13.5" thickTop="1" thickBot="1" x14ac:dyDescent="0.25">
      <c r="A74" s="186">
        <v>53</v>
      </c>
      <c r="B74" s="187">
        <v>2002</v>
      </c>
      <c r="C74" s="139" t="s">
        <v>84</v>
      </c>
      <c r="D74" s="39">
        <v>2277</v>
      </c>
      <c r="E74" s="39">
        <v>48</v>
      </c>
      <c r="F74" s="39">
        <v>47.4375</v>
      </c>
      <c r="K74" s="214"/>
    </row>
    <row r="75" spans="1:11" ht="13.5" thickTop="1" thickBot="1" x14ac:dyDescent="0.25">
      <c r="A75" s="186">
        <v>84</v>
      </c>
      <c r="B75" s="187">
        <v>2011</v>
      </c>
      <c r="C75" s="139" t="s">
        <v>79</v>
      </c>
      <c r="D75" s="39">
        <v>335</v>
      </c>
      <c r="E75" s="39">
        <v>7</v>
      </c>
      <c r="F75" s="39">
        <v>47.857142857142854</v>
      </c>
      <c r="K75" s="214"/>
    </row>
    <row r="76" spans="1:11" ht="13.5" thickTop="1" thickBot="1" x14ac:dyDescent="0.25">
      <c r="A76" s="186">
        <v>49</v>
      </c>
      <c r="B76" s="187">
        <v>2002</v>
      </c>
      <c r="C76" s="139" t="s">
        <v>49</v>
      </c>
      <c r="D76" s="39">
        <v>2447</v>
      </c>
      <c r="E76" s="39">
        <v>51</v>
      </c>
      <c r="F76" s="39">
        <v>47.980392156862742</v>
      </c>
      <c r="K76" s="214"/>
    </row>
    <row r="77" spans="1:11" ht="13.5" thickTop="1" thickBot="1" x14ac:dyDescent="0.25">
      <c r="A77" s="186">
        <v>14</v>
      </c>
      <c r="B77" s="187">
        <v>1996</v>
      </c>
      <c r="C77" s="139" t="s">
        <v>8</v>
      </c>
      <c r="D77" s="39">
        <v>2344</v>
      </c>
      <c r="E77" s="39">
        <v>47</v>
      </c>
      <c r="F77" s="39">
        <v>49.872340425531917</v>
      </c>
      <c r="K77" s="214"/>
    </row>
    <row r="78" spans="1:11" ht="13.5" thickTop="1" thickBot="1" x14ac:dyDescent="0.25">
      <c r="A78" s="186">
        <v>11</v>
      </c>
      <c r="B78" s="187">
        <v>1996</v>
      </c>
      <c r="C78" s="139" t="s">
        <v>46</v>
      </c>
      <c r="D78" s="39">
        <v>2465</v>
      </c>
      <c r="E78" s="39">
        <v>48</v>
      </c>
      <c r="F78" s="39">
        <v>51.354166666666664</v>
      </c>
      <c r="K78" s="214"/>
    </row>
    <row r="79" spans="1:11" ht="13.5" thickTop="1" thickBot="1" x14ac:dyDescent="0.25">
      <c r="A79" s="186">
        <v>16</v>
      </c>
      <c r="B79" s="187">
        <v>1996</v>
      </c>
      <c r="C79" s="139" t="s">
        <v>26</v>
      </c>
      <c r="D79" s="39">
        <v>1751</v>
      </c>
      <c r="E79" s="39">
        <v>33</v>
      </c>
      <c r="F79" s="39">
        <v>53.060606060606062</v>
      </c>
      <c r="K79" s="214"/>
    </row>
    <row r="80" spans="1:11" ht="13.5" thickTop="1" thickBot="1" x14ac:dyDescent="0.25">
      <c r="A80" s="186">
        <v>96</v>
      </c>
      <c r="B80" s="187">
        <v>2012</v>
      </c>
      <c r="C80" s="139" t="s">
        <v>109</v>
      </c>
      <c r="D80" s="39">
        <v>648</v>
      </c>
      <c r="E80" s="39">
        <v>12</v>
      </c>
      <c r="F80" s="39">
        <v>54</v>
      </c>
      <c r="K80" s="214"/>
    </row>
    <row r="81" spans="1:11" ht="13.5" thickTop="1" thickBot="1" x14ac:dyDescent="0.25">
      <c r="A81" s="186">
        <v>37</v>
      </c>
      <c r="B81" s="187">
        <v>1999</v>
      </c>
      <c r="C81" s="139" t="s">
        <v>105</v>
      </c>
      <c r="D81" s="39">
        <v>6868</v>
      </c>
      <c r="E81" s="39">
        <v>127</v>
      </c>
      <c r="F81" s="39">
        <v>54.078740157480318</v>
      </c>
      <c r="K81" s="214"/>
    </row>
    <row r="82" spans="1:11" ht="13.5" thickTop="1" thickBot="1" x14ac:dyDescent="0.25">
      <c r="A82" s="186">
        <v>21</v>
      </c>
      <c r="B82" s="187">
        <v>1997</v>
      </c>
      <c r="C82" s="139" t="s">
        <v>50</v>
      </c>
      <c r="D82" s="39">
        <v>1839</v>
      </c>
      <c r="E82" s="39">
        <v>34</v>
      </c>
      <c r="F82" s="39">
        <v>54.088235294117645</v>
      </c>
      <c r="K82" s="214"/>
    </row>
    <row r="83" spans="1:11" ht="13.5" thickTop="1" thickBot="1" x14ac:dyDescent="0.25">
      <c r="A83" s="186">
        <v>5</v>
      </c>
      <c r="B83" s="187">
        <v>1994</v>
      </c>
      <c r="C83" s="139" t="s">
        <v>33</v>
      </c>
      <c r="D83" s="39">
        <v>2625</v>
      </c>
      <c r="E83" s="39">
        <v>48</v>
      </c>
      <c r="F83" s="39">
        <v>54.6875</v>
      </c>
      <c r="K83" s="214"/>
    </row>
    <row r="84" spans="1:11" ht="13.5" thickTop="1" thickBot="1" x14ac:dyDescent="0.25">
      <c r="A84" s="186">
        <v>61</v>
      </c>
      <c r="B84" s="187">
        <v>2006</v>
      </c>
      <c r="C84" s="139" t="s">
        <v>40</v>
      </c>
      <c r="D84" s="39">
        <v>1488</v>
      </c>
      <c r="E84" s="39">
        <v>27</v>
      </c>
      <c r="F84" s="39">
        <v>55.111111111111114</v>
      </c>
      <c r="K84" s="214"/>
    </row>
    <row r="85" spans="1:11" ht="13.5" thickTop="1" thickBot="1" x14ac:dyDescent="0.25">
      <c r="A85" s="186">
        <v>31</v>
      </c>
      <c r="B85" s="187">
        <v>1998</v>
      </c>
      <c r="C85" s="139" t="s">
        <v>38</v>
      </c>
      <c r="D85" s="39">
        <v>1579</v>
      </c>
      <c r="E85" s="39">
        <v>28</v>
      </c>
      <c r="F85" s="39">
        <v>56.392857142857146</v>
      </c>
      <c r="K85" s="214"/>
    </row>
    <row r="86" spans="1:11" ht="13.5" thickTop="1" thickBot="1" x14ac:dyDescent="0.25">
      <c r="A86" s="186">
        <v>104</v>
      </c>
      <c r="B86" s="187">
        <v>2012</v>
      </c>
      <c r="C86" s="139" t="s">
        <v>55</v>
      </c>
      <c r="D86" s="39">
        <v>681</v>
      </c>
      <c r="E86" s="39">
        <v>12</v>
      </c>
      <c r="F86" s="39">
        <v>56.75</v>
      </c>
      <c r="K86" s="214"/>
    </row>
    <row r="87" spans="1:11" ht="13.5" thickTop="1" thickBot="1" x14ac:dyDescent="0.25">
      <c r="A87" s="186">
        <v>59</v>
      </c>
      <c r="B87" s="187">
        <v>2004</v>
      </c>
      <c r="C87" s="139" t="s">
        <v>35</v>
      </c>
      <c r="D87" s="39">
        <v>4438</v>
      </c>
      <c r="E87" s="39">
        <v>77</v>
      </c>
      <c r="F87" s="39">
        <v>57.636363636363633</v>
      </c>
      <c r="K87" s="214"/>
    </row>
    <row r="88" spans="1:11" ht="13.5" thickTop="1" thickBot="1" x14ac:dyDescent="0.25">
      <c r="A88" s="186">
        <v>8</v>
      </c>
      <c r="B88" s="187">
        <v>1995</v>
      </c>
      <c r="C88" s="139" t="s">
        <v>47</v>
      </c>
      <c r="D88" s="39">
        <v>2983</v>
      </c>
      <c r="E88" s="39">
        <v>48</v>
      </c>
      <c r="F88" s="39">
        <v>62.145833333333336</v>
      </c>
      <c r="K88" s="214"/>
    </row>
    <row r="89" spans="1:11" ht="13.5" thickTop="1" thickBot="1" x14ac:dyDescent="0.25">
      <c r="A89" s="186">
        <v>71</v>
      </c>
      <c r="B89" s="187">
        <v>2008</v>
      </c>
      <c r="C89" s="139" t="s">
        <v>45</v>
      </c>
      <c r="D89" s="39">
        <v>1562</v>
      </c>
      <c r="E89" s="39">
        <v>25</v>
      </c>
      <c r="F89" s="39">
        <v>62.48</v>
      </c>
      <c r="K89" s="214"/>
    </row>
    <row r="90" spans="1:11" ht="13.5" thickTop="1" thickBot="1" x14ac:dyDescent="0.25">
      <c r="A90" s="186">
        <v>15</v>
      </c>
      <c r="B90" s="187">
        <v>1996</v>
      </c>
      <c r="C90" s="139" t="s">
        <v>76</v>
      </c>
      <c r="D90" s="39">
        <v>1882</v>
      </c>
      <c r="E90" s="39">
        <v>30</v>
      </c>
      <c r="F90" s="39">
        <v>62.733333333333334</v>
      </c>
      <c r="K90" s="214"/>
    </row>
    <row r="91" spans="1:11" ht="13.5" thickTop="1" thickBot="1" x14ac:dyDescent="0.25">
      <c r="A91" s="186">
        <v>45</v>
      </c>
      <c r="B91" s="187">
        <v>2001</v>
      </c>
      <c r="C91" s="139" t="s">
        <v>63</v>
      </c>
      <c r="D91" s="39">
        <v>2547</v>
      </c>
      <c r="E91" s="39">
        <v>40</v>
      </c>
      <c r="F91" s="39">
        <v>63.674999999999997</v>
      </c>
      <c r="K91" s="214"/>
    </row>
    <row r="92" spans="1:11" ht="13.5" thickTop="1" thickBot="1" x14ac:dyDescent="0.25">
      <c r="A92" s="186">
        <v>62</v>
      </c>
      <c r="B92" s="187">
        <v>2007</v>
      </c>
      <c r="C92" s="139" t="s">
        <v>59</v>
      </c>
      <c r="D92" s="39">
        <v>448</v>
      </c>
      <c r="E92" s="39">
        <v>7</v>
      </c>
      <c r="F92" s="39">
        <v>64</v>
      </c>
      <c r="K92" s="214"/>
    </row>
    <row r="93" spans="1:11" ht="13.5" thickTop="1" thickBot="1" x14ac:dyDescent="0.25">
      <c r="A93" s="186">
        <v>105</v>
      </c>
      <c r="B93" s="187">
        <v>2013</v>
      </c>
      <c r="C93" s="139" t="s">
        <v>67</v>
      </c>
      <c r="D93" s="39">
        <v>451</v>
      </c>
      <c r="E93" s="39">
        <v>7</v>
      </c>
      <c r="F93" s="39">
        <v>64.428571428571431</v>
      </c>
      <c r="K93" s="214"/>
    </row>
    <row r="94" spans="1:11" ht="13.5" thickTop="1" thickBot="1" x14ac:dyDescent="0.25">
      <c r="A94" s="186">
        <v>75</v>
      </c>
      <c r="B94" s="187">
        <v>2010</v>
      </c>
      <c r="C94" s="139" t="s">
        <v>72</v>
      </c>
      <c r="D94" s="39">
        <v>527</v>
      </c>
      <c r="E94" s="39">
        <v>8</v>
      </c>
      <c r="F94" s="39">
        <v>65.875</v>
      </c>
      <c r="K94" s="214"/>
    </row>
    <row r="95" spans="1:11" ht="13.5" thickTop="1" thickBot="1" x14ac:dyDescent="0.25">
      <c r="A95" s="186">
        <v>97</v>
      </c>
      <c r="B95" s="187">
        <v>2012</v>
      </c>
      <c r="C95" s="139" t="s">
        <v>86</v>
      </c>
      <c r="D95" s="39">
        <v>266</v>
      </c>
      <c r="E95" s="39">
        <v>4</v>
      </c>
      <c r="F95" s="39">
        <v>66.5</v>
      </c>
      <c r="K95" s="214"/>
    </row>
    <row r="96" spans="1:11" ht="13.5" thickTop="1" thickBot="1" x14ac:dyDescent="0.25">
      <c r="A96" s="186">
        <v>103</v>
      </c>
      <c r="B96" s="187">
        <v>2012</v>
      </c>
      <c r="C96" s="139" t="s">
        <v>112</v>
      </c>
      <c r="D96" s="39">
        <v>407</v>
      </c>
      <c r="E96" s="39">
        <v>6</v>
      </c>
      <c r="F96" s="39">
        <v>67.833333333333329</v>
      </c>
      <c r="K96" s="214"/>
    </row>
    <row r="97" spans="1:11" ht="13.5" thickTop="1" thickBot="1" x14ac:dyDescent="0.25">
      <c r="A97" s="186">
        <v>70</v>
      </c>
      <c r="B97" s="187">
        <v>2008</v>
      </c>
      <c r="C97" s="139" t="s">
        <v>57</v>
      </c>
      <c r="D97" s="39">
        <v>68</v>
      </c>
      <c r="E97" s="39">
        <v>1</v>
      </c>
      <c r="F97" s="39">
        <v>68</v>
      </c>
      <c r="K97" s="214"/>
    </row>
    <row r="98" spans="1:11" ht="13.5" thickTop="1" thickBot="1" x14ac:dyDescent="0.25">
      <c r="A98" s="186">
        <v>80</v>
      </c>
      <c r="B98" s="187">
        <v>2011</v>
      </c>
      <c r="C98" s="139" t="s">
        <v>106</v>
      </c>
      <c r="D98" s="39">
        <v>693</v>
      </c>
      <c r="E98" s="39">
        <v>10</v>
      </c>
      <c r="F98" s="39">
        <v>69.3</v>
      </c>
      <c r="K98" s="214"/>
    </row>
    <row r="99" spans="1:11" ht="13.5" thickTop="1" thickBot="1" x14ac:dyDescent="0.25">
      <c r="A99" s="186">
        <v>79</v>
      </c>
      <c r="B99" s="187">
        <v>2010</v>
      </c>
      <c r="C99" s="139" t="s">
        <v>115</v>
      </c>
      <c r="D99" s="39">
        <v>348</v>
      </c>
      <c r="E99" s="39">
        <v>5</v>
      </c>
      <c r="F99" s="39">
        <v>69.599999999999994</v>
      </c>
      <c r="K99" s="214"/>
    </row>
    <row r="100" spans="1:11" ht="13.5" thickTop="1" thickBot="1" x14ac:dyDescent="0.25">
      <c r="A100" s="186">
        <v>88</v>
      </c>
      <c r="B100" s="187">
        <v>2011</v>
      </c>
      <c r="C100" s="139" t="s">
        <v>17</v>
      </c>
      <c r="D100" s="39">
        <v>488</v>
      </c>
      <c r="E100" s="39">
        <v>7</v>
      </c>
      <c r="F100" s="39">
        <v>69.714285714285708</v>
      </c>
      <c r="K100" s="214"/>
    </row>
    <row r="101" spans="1:11" ht="13.5" thickTop="1" thickBot="1" x14ac:dyDescent="0.25">
      <c r="A101" s="186">
        <v>23</v>
      </c>
      <c r="B101" s="187">
        <v>1997</v>
      </c>
      <c r="C101" s="139" t="s">
        <v>93</v>
      </c>
      <c r="D101" s="39">
        <v>1746</v>
      </c>
      <c r="E101" s="39">
        <v>25</v>
      </c>
      <c r="F101" s="39">
        <v>69.84</v>
      </c>
      <c r="K101" s="214"/>
    </row>
    <row r="102" spans="1:11" ht="13.5" thickTop="1" thickBot="1" x14ac:dyDescent="0.25">
      <c r="A102" s="186">
        <v>78</v>
      </c>
      <c r="B102" s="187">
        <v>2010</v>
      </c>
      <c r="C102" s="139" t="s">
        <v>118</v>
      </c>
      <c r="D102" s="39">
        <v>990</v>
      </c>
      <c r="E102" s="39">
        <v>14</v>
      </c>
      <c r="F102" s="39">
        <v>70.714285714285708</v>
      </c>
      <c r="K102" s="214"/>
    </row>
    <row r="103" spans="1:11" ht="13.5" thickTop="1" thickBot="1" x14ac:dyDescent="0.25">
      <c r="A103" s="186">
        <v>101</v>
      </c>
      <c r="B103" s="187">
        <v>2012</v>
      </c>
      <c r="C103" s="139" t="s">
        <v>88</v>
      </c>
      <c r="D103" s="39">
        <v>359</v>
      </c>
      <c r="E103" s="39">
        <v>5</v>
      </c>
      <c r="F103" s="39">
        <v>71.8</v>
      </c>
      <c r="K103" s="214"/>
    </row>
    <row r="104" spans="1:11" ht="13.5" thickTop="1" thickBot="1" x14ac:dyDescent="0.25">
      <c r="A104" s="186">
        <v>40</v>
      </c>
      <c r="B104" s="187">
        <v>2000</v>
      </c>
      <c r="C104" s="139" t="s">
        <v>107</v>
      </c>
      <c r="D104" s="39">
        <v>2753</v>
      </c>
      <c r="E104" s="39">
        <v>38</v>
      </c>
      <c r="F104" s="39">
        <v>72.44736842105263</v>
      </c>
      <c r="K104" s="214"/>
    </row>
    <row r="105" spans="1:11" ht="13.5" thickTop="1" thickBot="1" x14ac:dyDescent="0.25">
      <c r="A105" s="186">
        <v>26</v>
      </c>
      <c r="B105" s="187">
        <v>1998</v>
      </c>
      <c r="C105" s="139" t="s">
        <v>98</v>
      </c>
      <c r="D105" s="39">
        <v>2912</v>
      </c>
      <c r="E105" s="39">
        <v>39</v>
      </c>
      <c r="F105" s="39">
        <v>74.666666666666671</v>
      </c>
      <c r="K105" s="214"/>
    </row>
    <row r="106" spans="1:11" ht="13.5" thickTop="1" thickBot="1" x14ac:dyDescent="0.25">
      <c r="A106" s="186">
        <v>117</v>
      </c>
      <c r="B106" s="187">
        <v>2017</v>
      </c>
      <c r="C106" s="139" t="s">
        <v>15</v>
      </c>
      <c r="D106" s="39">
        <v>225</v>
      </c>
      <c r="E106" s="39">
        <v>3</v>
      </c>
      <c r="F106" s="39">
        <v>75</v>
      </c>
      <c r="K106" s="214"/>
    </row>
    <row r="107" spans="1:11" ht="13.5" thickTop="1" thickBot="1" x14ac:dyDescent="0.25">
      <c r="A107" s="186">
        <v>65</v>
      </c>
      <c r="B107" s="187">
        <v>2008</v>
      </c>
      <c r="C107" s="139" t="s">
        <v>58</v>
      </c>
      <c r="D107" s="39">
        <v>1004</v>
      </c>
      <c r="E107" s="39">
        <v>13</v>
      </c>
      <c r="F107" s="39">
        <v>77.230769230769226</v>
      </c>
      <c r="K107" s="214"/>
    </row>
    <row r="108" spans="1:11" ht="13.5" thickTop="1" thickBot="1" x14ac:dyDescent="0.25">
      <c r="A108" s="186">
        <v>44</v>
      </c>
      <c r="B108" s="187">
        <v>2000</v>
      </c>
      <c r="C108" s="139" t="s">
        <v>113</v>
      </c>
      <c r="D108" s="39">
        <v>2233</v>
      </c>
      <c r="E108" s="39">
        <v>28</v>
      </c>
      <c r="F108" s="39">
        <v>79.75</v>
      </c>
      <c r="K108" s="214"/>
    </row>
    <row r="109" spans="1:11" ht="13.5" thickTop="1" thickBot="1" x14ac:dyDescent="0.25">
      <c r="A109" s="186">
        <v>98</v>
      </c>
      <c r="B109" s="187">
        <v>2012</v>
      </c>
      <c r="C109" s="139" t="s">
        <v>87</v>
      </c>
      <c r="D109" s="39">
        <v>960</v>
      </c>
      <c r="E109" s="39">
        <v>12</v>
      </c>
      <c r="F109" s="39">
        <v>80</v>
      </c>
      <c r="K109" s="214"/>
    </row>
    <row r="110" spans="1:11" ht="13.5" thickTop="1" thickBot="1" x14ac:dyDescent="0.25">
      <c r="A110" s="186">
        <v>107</v>
      </c>
      <c r="B110" s="187">
        <v>2013</v>
      </c>
      <c r="C110" s="139" t="s">
        <v>103</v>
      </c>
      <c r="D110" s="39">
        <v>409</v>
      </c>
      <c r="E110" s="39">
        <v>5</v>
      </c>
      <c r="F110" s="39">
        <v>81.8</v>
      </c>
      <c r="K110" s="214"/>
    </row>
    <row r="111" spans="1:11" ht="13.5" thickTop="1" thickBot="1" x14ac:dyDescent="0.25">
      <c r="A111" s="186">
        <v>10</v>
      </c>
      <c r="B111" s="187">
        <v>1995</v>
      </c>
      <c r="C111" s="139" t="s">
        <v>99</v>
      </c>
      <c r="D111" s="39">
        <v>2229</v>
      </c>
      <c r="E111" s="39">
        <v>25</v>
      </c>
      <c r="F111" s="39">
        <v>89.16</v>
      </c>
      <c r="K111" s="214"/>
    </row>
    <row r="112" spans="1:11" ht="13.5" thickTop="1" thickBot="1" x14ac:dyDescent="0.25">
      <c r="A112" s="186">
        <v>47</v>
      </c>
      <c r="B112" s="187">
        <v>2001</v>
      </c>
      <c r="C112" s="139" t="s">
        <v>92</v>
      </c>
      <c r="D112" s="39">
        <v>2054</v>
      </c>
      <c r="E112" s="39">
        <v>22</v>
      </c>
      <c r="F112" s="39">
        <v>93.36363636363636</v>
      </c>
      <c r="K112" s="214"/>
    </row>
    <row r="113" spans="1:27" ht="13.5" thickTop="1" thickBot="1" x14ac:dyDescent="0.25">
      <c r="A113" s="186">
        <v>99</v>
      </c>
      <c r="B113" s="187">
        <v>2012</v>
      </c>
      <c r="C113" s="139" t="s">
        <v>101</v>
      </c>
      <c r="D113" s="39">
        <v>501</v>
      </c>
      <c r="E113" s="39">
        <v>5</v>
      </c>
      <c r="F113" s="39">
        <v>100.2</v>
      </c>
      <c r="K113" s="214"/>
    </row>
    <row r="114" spans="1:27" ht="20.25" customHeight="1" thickTop="1" thickBot="1" x14ac:dyDescent="0.25">
      <c r="A114" s="186">
        <v>86</v>
      </c>
      <c r="B114" s="187">
        <v>2011</v>
      </c>
      <c r="C114" s="139" t="s">
        <v>65</v>
      </c>
      <c r="D114" s="39">
        <v>203</v>
      </c>
      <c r="E114" s="39">
        <v>2</v>
      </c>
      <c r="F114" s="39">
        <v>101.5</v>
      </c>
      <c r="K114" s="214"/>
    </row>
    <row r="115" spans="1:27" ht="13.5" thickTop="1" thickBot="1" x14ac:dyDescent="0.25">
      <c r="A115" s="186">
        <v>93</v>
      </c>
      <c r="B115" s="187">
        <v>2012</v>
      </c>
      <c r="C115" s="139" t="s">
        <v>111</v>
      </c>
      <c r="D115" s="39">
        <v>958</v>
      </c>
      <c r="E115" s="39">
        <v>9</v>
      </c>
      <c r="F115" s="39">
        <v>106.44444444444444</v>
      </c>
      <c r="K115" s="214"/>
    </row>
    <row r="116" spans="1:27" s="16" customFormat="1" ht="16.5" thickTop="1" thickBot="1" x14ac:dyDescent="0.3">
      <c r="A116" s="186">
        <v>51</v>
      </c>
      <c r="B116" s="187">
        <v>2002</v>
      </c>
      <c r="C116" s="139" t="s">
        <v>73</v>
      </c>
      <c r="D116" s="39">
        <v>2282</v>
      </c>
      <c r="E116" s="39">
        <v>19</v>
      </c>
      <c r="F116" s="39">
        <v>120.10526315789474</v>
      </c>
      <c r="G116" s="15"/>
      <c r="H116" s="15"/>
      <c r="I116" s="15"/>
      <c r="J116" s="15"/>
      <c r="K116" s="214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s="16" customFormat="1" ht="16.5" thickTop="1" thickBot="1" x14ac:dyDescent="0.3">
      <c r="A117" s="186">
        <v>113</v>
      </c>
      <c r="B117" s="187">
        <v>2016</v>
      </c>
      <c r="C117" s="139" t="s">
        <v>74</v>
      </c>
      <c r="D117" s="39">
        <v>249</v>
      </c>
      <c r="E117" s="39">
        <v>2</v>
      </c>
      <c r="F117" s="39">
        <v>124.5</v>
      </c>
      <c r="G117" s="15"/>
      <c r="H117" s="15"/>
      <c r="I117" s="15"/>
      <c r="J117" s="15"/>
      <c r="K117" s="214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s="16" customFormat="1" ht="16.5" thickTop="1" thickBot="1" x14ac:dyDescent="0.3">
      <c r="A118" s="186">
        <v>106</v>
      </c>
      <c r="B118" s="187">
        <v>2013</v>
      </c>
      <c r="C118" s="139" t="s">
        <v>34</v>
      </c>
      <c r="D118" s="39">
        <v>265</v>
      </c>
      <c r="E118" s="39">
        <v>2</v>
      </c>
      <c r="F118" s="39">
        <v>132.5</v>
      </c>
      <c r="G118" s="15"/>
      <c r="H118" s="15"/>
      <c r="I118" s="15"/>
      <c r="J118" s="15"/>
      <c r="K118" s="214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s="16" customFormat="1" ht="16.5" thickTop="1" thickBot="1" x14ac:dyDescent="0.3">
      <c r="A119" s="186">
        <v>33</v>
      </c>
      <c r="B119" s="187">
        <v>1998</v>
      </c>
      <c r="C119" s="139" t="s">
        <v>54</v>
      </c>
      <c r="D119" s="39">
        <v>3726</v>
      </c>
      <c r="E119" s="39">
        <v>26</v>
      </c>
      <c r="F119" s="39">
        <v>143.30769230769232</v>
      </c>
      <c r="G119" s="15"/>
      <c r="H119" s="15"/>
      <c r="I119" s="15"/>
      <c r="J119" s="15"/>
      <c r="K119" s="214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s="16" customFormat="1" ht="16.5" thickTop="1" thickBot="1" x14ac:dyDescent="0.3">
      <c r="A120" s="186">
        <v>100</v>
      </c>
      <c r="B120" s="187">
        <v>2012</v>
      </c>
      <c r="C120" s="139" t="s">
        <v>51</v>
      </c>
      <c r="D120" s="39">
        <v>630</v>
      </c>
      <c r="E120" s="39">
        <v>4</v>
      </c>
      <c r="F120" s="39">
        <v>157.5</v>
      </c>
      <c r="G120" s="15"/>
      <c r="H120" s="15"/>
      <c r="I120" s="15"/>
      <c r="J120" s="15"/>
      <c r="K120" s="214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s="16" customFormat="1" ht="16.5" thickTop="1" thickBot="1" x14ac:dyDescent="0.3">
      <c r="A121" s="186">
        <v>114</v>
      </c>
      <c r="B121" s="187">
        <v>2016</v>
      </c>
      <c r="C121" s="139" t="s">
        <v>56</v>
      </c>
      <c r="D121" s="39">
        <v>391</v>
      </c>
      <c r="E121" s="39">
        <v>1</v>
      </c>
      <c r="F121" s="39">
        <v>391</v>
      </c>
      <c r="G121" s="15"/>
      <c r="H121" s="15"/>
      <c r="I121" s="15"/>
      <c r="J121" s="15"/>
      <c r="K121" s="214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s="16" customFormat="1" ht="16.5" thickTop="1" thickBot="1" x14ac:dyDescent="0.3">
      <c r="A122" s="186">
        <v>108</v>
      </c>
      <c r="B122" s="219">
        <v>2013</v>
      </c>
      <c r="C122" s="139" t="s">
        <v>39</v>
      </c>
      <c r="D122" s="39">
        <v>447</v>
      </c>
      <c r="E122" s="39">
        <v>1</v>
      </c>
      <c r="F122" s="39">
        <v>447</v>
      </c>
      <c r="G122" s="15"/>
      <c r="H122" s="15"/>
      <c r="I122" s="15"/>
      <c r="J122" s="15"/>
      <c r="K122" s="214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2.75" thickTop="1" x14ac:dyDescent="0.2">
      <c r="K123" s="220"/>
    </row>
  </sheetData>
  <sortState xmlns:xlrd2="http://schemas.microsoft.com/office/spreadsheetml/2017/richdata2" ref="A3:F122">
    <sortCondition ref="F3:F122"/>
  </sortState>
  <mergeCells count="1">
    <mergeCell ref="A1:F1"/>
  </mergeCells>
  <printOptions horizontalCentered="1"/>
  <pageMargins left="0.35433070866141736" right="0.35433070866141736" top="0.39370078740157483" bottom="0.39370078740157483" header="0" footer="0"/>
  <pageSetup paperSize="256" scale="38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3"/>
  <dimension ref="A1:AB123"/>
  <sheetViews>
    <sheetView workbookViewId="0">
      <pane xSplit="3" ySplit="2" topLeftCell="D113" activePane="bottomRight" state="frozen"/>
      <selection activeCell="F130" sqref="F130"/>
      <selection pane="topRight" activeCell="F130" sqref="F130"/>
      <selection pane="bottomLeft" activeCell="F130" sqref="F130"/>
      <selection pane="bottomRight" activeCell="C123" sqref="C123"/>
    </sheetView>
  </sheetViews>
  <sheetFormatPr baseColWidth="10" defaultColWidth="9.140625" defaultRowHeight="15" x14ac:dyDescent="0.25"/>
  <cols>
    <col min="1" max="1" width="6.7109375" style="16" customWidth="1"/>
    <col min="2" max="2" width="10.140625" style="191" customWidth="1"/>
    <col min="3" max="3" width="49" style="194" customWidth="1"/>
    <col min="4" max="4" width="19.28515625" style="194" customWidth="1"/>
    <col min="5" max="5" width="9.42578125" style="16" customWidth="1"/>
    <col min="6" max="6" width="8.7109375" style="16" customWidth="1"/>
    <col min="7" max="7" width="9" style="16" customWidth="1"/>
    <col min="8" max="8" width="8.85546875" style="16" customWidth="1"/>
    <col min="9" max="9" width="7.28515625" style="16" customWidth="1"/>
    <col min="10" max="10" width="9.5703125" style="16" customWidth="1"/>
    <col min="11" max="11" width="10.42578125" style="16" customWidth="1"/>
    <col min="12" max="12" width="9.5703125" style="16" customWidth="1"/>
    <col min="13" max="13" width="8.85546875" style="16" customWidth="1"/>
    <col min="14" max="14" width="10.42578125" style="16" customWidth="1"/>
    <col min="15" max="15" width="15.5703125" style="226" customWidth="1"/>
    <col min="16" max="16" width="11.7109375" style="226" customWidth="1"/>
    <col min="17" max="17" width="10.28515625" style="226" customWidth="1"/>
    <col min="18" max="18" width="10.42578125" style="226" customWidth="1"/>
    <col min="19" max="19" width="11.7109375" style="226" customWidth="1"/>
    <col min="20" max="16384" width="9.140625" style="16"/>
  </cols>
  <sheetData>
    <row r="1" spans="1:19" ht="30" customHeight="1" thickTop="1" thickBot="1" x14ac:dyDescent="0.3">
      <c r="A1" s="35" t="s">
        <v>129</v>
      </c>
      <c r="B1" s="35" t="s">
        <v>130</v>
      </c>
      <c r="C1" s="35" t="s">
        <v>131</v>
      </c>
      <c r="D1" s="35"/>
      <c r="E1" s="206" t="s">
        <v>217</v>
      </c>
      <c r="F1" s="206" t="s">
        <v>217</v>
      </c>
      <c r="G1" s="206" t="s">
        <v>217</v>
      </c>
      <c r="H1" s="206" t="s">
        <v>217</v>
      </c>
      <c r="I1" s="206" t="s">
        <v>217</v>
      </c>
      <c r="J1" s="206" t="s">
        <v>217</v>
      </c>
      <c r="K1" s="206" t="s">
        <v>217</v>
      </c>
      <c r="L1" s="206" t="s">
        <v>217</v>
      </c>
      <c r="M1" s="206" t="s">
        <v>217</v>
      </c>
      <c r="N1" s="206" t="s">
        <v>217</v>
      </c>
      <c r="O1" s="221" t="s">
        <v>217</v>
      </c>
      <c r="P1" s="222"/>
      <c r="Q1" s="222"/>
      <c r="R1" s="222"/>
      <c r="S1" s="222"/>
    </row>
    <row r="2" spans="1:19" ht="55.5" thickTop="1" thickBot="1" x14ac:dyDescent="0.3">
      <c r="A2" s="35" t="s">
        <v>129</v>
      </c>
      <c r="B2" s="35" t="s">
        <v>130</v>
      </c>
      <c r="C2" s="35" t="s">
        <v>131</v>
      </c>
      <c r="D2" s="183" t="s">
        <v>135</v>
      </c>
      <c r="E2" s="184" t="s">
        <v>218</v>
      </c>
      <c r="F2" s="184" t="s">
        <v>219</v>
      </c>
      <c r="G2" s="184" t="s">
        <v>220</v>
      </c>
      <c r="H2" s="184" t="s">
        <v>221</v>
      </c>
      <c r="I2" s="184" t="s">
        <v>169</v>
      </c>
      <c r="J2" s="184" t="s">
        <v>222</v>
      </c>
      <c r="K2" s="184" t="s">
        <v>223</v>
      </c>
      <c r="L2" s="184" t="s">
        <v>224</v>
      </c>
      <c r="M2" s="184" t="s">
        <v>225</v>
      </c>
      <c r="N2" s="184" t="s">
        <v>169</v>
      </c>
      <c r="O2" s="223" t="s">
        <v>222</v>
      </c>
      <c r="P2" s="223" t="s">
        <v>223</v>
      </c>
      <c r="Q2" s="223" t="s">
        <v>224</v>
      </c>
      <c r="R2" s="223" t="s">
        <v>225</v>
      </c>
      <c r="S2" s="223" t="s">
        <v>226</v>
      </c>
    </row>
    <row r="3" spans="1:19" ht="16.5" thickTop="1" thickBot="1" x14ac:dyDescent="0.3">
      <c r="A3" s="186">
        <v>1</v>
      </c>
      <c r="B3" s="187">
        <v>1991</v>
      </c>
      <c r="C3" s="139" t="s">
        <v>81</v>
      </c>
      <c r="D3" s="21" t="s">
        <v>137</v>
      </c>
      <c r="E3" s="36">
        <v>20</v>
      </c>
      <c r="F3" s="36">
        <v>49</v>
      </c>
      <c r="G3" s="36">
        <v>64</v>
      </c>
      <c r="H3" s="36">
        <v>301</v>
      </c>
      <c r="I3" s="83">
        <v>434</v>
      </c>
      <c r="J3" s="36">
        <v>3</v>
      </c>
      <c r="K3" s="36">
        <v>5</v>
      </c>
      <c r="L3" s="36">
        <v>22</v>
      </c>
      <c r="M3" s="36">
        <v>82</v>
      </c>
      <c r="N3" s="83">
        <v>112</v>
      </c>
      <c r="O3" s="224">
        <v>15</v>
      </c>
      <c r="P3" s="224">
        <v>10.204081632653061</v>
      </c>
      <c r="Q3" s="224">
        <v>34.375</v>
      </c>
      <c r="R3" s="224">
        <v>27.242524916943523</v>
      </c>
      <c r="S3" s="224">
        <v>25.806451612903224</v>
      </c>
    </row>
    <row r="4" spans="1:19" ht="27" thickTop="1" thickBot="1" x14ac:dyDescent="0.3">
      <c r="A4" s="186">
        <v>2</v>
      </c>
      <c r="B4" s="187">
        <v>1991</v>
      </c>
      <c r="C4" s="139" t="s">
        <v>23</v>
      </c>
      <c r="D4" s="21" t="s">
        <v>138</v>
      </c>
      <c r="E4" s="36">
        <v>39</v>
      </c>
      <c r="F4" s="36">
        <v>103</v>
      </c>
      <c r="G4" s="36">
        <v>153</v>
      </c>
      <c r="H4" s="36">
        <v>210</v>
      </c>
      <c r="I4" s="84">
        <v>505</v>
      </c>
      <c r="J4" s="36">
        <v>5</v>
      </c>
      <c r="K4" s="36">
        <v>5</v>
      </c>
      <c r="L4" s="36">
        <v>2</v>
      </c>
      <c r="M4" s="36">
        <v>4</v>
      </c>
      <c r="N4" s="84">
        <v>16</v>
      </c>
      <c r="O4" s="224">
        <v>12.820512820512819</v>
      </c>
      <c r="P4" s="224">
        <v>4.8543689320388346</v>
      </c>
      <c r="Q4" s="224">
        <v>1.3071895424836601</v>
      </c>
      <c r="R4" s="224">
        <v>1.9047619047619049</v>
      </c>
      <c r="S4" s="224">
        <v>3.1683168316831685</v>
      </c>
    </row>
    <row r="5" spans="1:19" ht="16.5" thickTop="1" thickBot="1" x14ac:dyDescent="0.3">
      <c r="A5" s="186">
        <v>3</v>
      </c>
      <c r="B5" s="187">
        <v>1991</v>
      </c>
      <c r="C5" s="139" t="s">
        <v>91</v>
      </c>
      <c r="D5" s="21" t="s">
        <v>139</v>
      </c>
      <c r="E5" s="36">
        <v>39</v>
      </c>
      <c r="F5" s="36">
        <v>156</v>
      </c>
      <c r="G5" s="36">
        <v>101</v>
      </c>
      <c r="H5" s="36">
        <v>135</v>
      </c>
      <c r="I5" s="84">
        <v>431</v>
      </c>
      <c r="J5" s="36">
        <v>39</v>
      </c>
      <c r="K5" s="36">
        <v>156</v>
      </c>
      <c r="L5" s="36">
        <v>101</v>
      </c>
      <c r="M5" s="36">
        <v>135</v>
      </c>
      <c r="N5" s="84">
        <v>431</v>
      </c>
      <c r="O5" s="224">
        <v>100</v>
      </c>
      <c r="P5" s="224">
        <v>100</v>
      </c>
      <c r="Q5" s="224">
        <v>100</v>
      </c>
      <c r="R5" s="224">
        <v>100</v>
      </c>
      <c r="S5" s="224">
        <v>100</v>
      </c>
    </row>
    <row r="6" spans="1:19" ht="27" thickTop="1" thickBot="1" x14ac:dyDescent="0.3">
      <c r="A6" s="186">
        <v>4</v>
      </c>
      <c r="B6" s="187">
        <v>1994</v>
      </c>
      <c r="C6" s="139" t="s">
        <v>19</v>
      </c>
      <c r="D6" s="21" t="s">
        <v>138</v>
      </c>
      <c r="E6" s="36">
        <v>44</v>
      </c>
      <c r="F6" s="36">
        <v>110</v>
      </c>
      <c r="G6" s="36">
        <v>85</v>
      </c>
      <c r="H6" s="36">
        <v>299</v>
      </c>
      <c r="I6" s="84">
        <v>538</v>
      </c>
      <c r="J6" s="36">
        <v>6</v>
      </c>
      <c r="K6" s="36">
        <v>35</v>
      </c>
      <c r="L6" s="36">
        <v>20</v>
      </c>
      <c r="M6" s="36">
        <v>89</v>
      </c>
      <c r="N6" s="84">
        <v>150</v>
      </c>
      <c r="O6" s="224">
        <v>13.636363636363635</v>
      </c>
      <c r="P6" s="224">
        <v>31.818181818181817</v>
      </c>
      <c r="Q6" s="224">
        <v>23.52941176470588</v>
      </c>
      <c r="R6" s="224">
        <v>29.76588628762542</v>
      </c>
      <c r="S6" s="224">
        <v>27.881040892193308</v>
      </c>
    </row>
    <row r="7" spans="1:19" ht="16.5" thickTop="1" thickBot="1" x14ac:dyDescent="0.3">
      <c r="A7" s="186">
        <v>5</v>
      </c>
      <c r="B7" s="187">
        <v>1994</v>
      </c>
      <c r="C7" s="139" t="s">
        <v>33</v>
      </c>
      <c r="D7" s="21" t="s">
        <v>140</v>
      </c>
      <c r="E7" s="36">
        <v>32</v>
      </c>
      <c r="F7" s="36">
        <v>85</v>
      </c>
      <c r="G7" s="36">
        <v>48</v>
      </c>
      <c r="H7" s="36">
        <v>123</v>
      </c>
      <c r="I7" s="84">
        <v>288</v>
      </c>
      <c r="J7" s="36">
        <v>32</v>
      </c>
      <c r="K7" s="36">
        <v>61</v>
      </c>
      <c r="L7" s="36">
        <v>24</v>
      </c>
      <c r="M7" s="36">
        <v>41</v>
      </c>
      <c r="N7" s="84">
        <v>158</v>
      </c>
      <c r="O7" s="224">
        <v>100</v>
      </c>
      <c r="P7" s="224">
        <v>71.764705882352942</v>
      </c>
      <c r="Q7" s="224">
        <v>50</v>
      </c>
      <c r="R7" s="224">
        <v>33.333333333333329</v>
      </c>
      <c r="S7" s="224">
        <v>54.861111111111114</v>
      </c>
    </row>
    <row r="8" spans="1:19" ht="16.5" thickTop="1" thickBot="1" x14ac:dyDescent="0.3">
      <c r="A8" s="186">
        <v>6</v>
      </c>
      <c r="B8" s="187">
        <v>1994</v>
      </c>
      <c r="C8" s="139" t="s">
        <v>41</v>
      </c>
      <c r="D8" s="21" t="s">
        <v>141</v>
      </c>
      <c r="E8" s="36">
        <v>36</v>
      </c>
      <c r="F8" s="36">
        <v>95</v>
      </c>
      <c r="G8" s="36">
        <v>141</v>
      </c>
      <c r="H8" s="36">
        <v>369</v>
      </c>
      <c r="I8" s="84">
        <v>641</v>
      </c>
      <c r="J8" s="36">
        <v>14</v>
      </c>
      <c r="K8" s="36">
        <v>70</v>
      </c>
      <c r="L8" s="36">
        <v>39</v>
      </c>
      <c r="M8" s="36">
        <v>111</v>
      </c>
      <c r="N8" s="84">
        <v>234</v>
      </c>
      <c r="O8" s="224">
        <v>38.888888888888893</v>
      </c>
      <c r="P8" s="224">
        <v>73.68421052631578</v>
      </c>
      <c r="Q8" s="224">
        <v>27.659574468085108</v>
      </c>
      <c r="R8" s="224">
        <v>30.081300813008134</v>
      </c>
      <c r="S8" s="224">
        <v>36.505460218408736</v>
      </c>
    </row>
    <row r="9" spans="1:19" ht="16.5" thickTop="1" thickBot="1" x14ac:dyDescent="0.3">
      <c r="A9" s="186">
        <v>7</v>
      </c>
      <c r="B9" s="187">
        <v>1994</v>
      </c>
      <c r="C9" s="139" t="s">
        <v>66</v>
      </c>
      <c r="D9" s="21" t="s">
        <v>142</v>
      </c>
      <c r="E9" s="36">
        <v>46</v>
      </c>
      <c r="F9" s="36">
        <v>397</v>
      </c>
      <c r="G9" s="36">
        <v>140</v>
      </c>
      <c r="H9" s="36">
        <v>253</v>
      </c>
      <c r="I9" s="84">
        <v>836</v>
      </c>
      <c r="J9" s="36">
        <v>36</v>
      </c>
      <c r="K9" s="36">
        <v>120</v>
      </c>
      <c r="L9" s="36">
        <v>14</v>
      </c>
      <c r="M9" s="36">
        <v>204</v>
      </c>
      <c r="N9" s="84">
        <v>374</v>
      </c>
      <c r="O9" s="224">
        <v>78.260869565217391</v>
      </c>
      <c r="P9" s="224">
        <v>30.22670025188917</v>
      </c>
      <c r="Q9" s="224">
        <v>10</v>
      </c>
      <c r="R9" s="224">
        <v>80.632411067193672</v>
      </c>
      <c r="S9" s="224">
        <v>44.736842105263158</v>
      </c>
    </row>
    <row r="10" spans="1:19" ht="16.5" thickTop="1" thickBot="1" x14ac:dyDescent="0.3">
      <c r="A10" s="186">
        <v>8</v>
      </c>
      <c r="B10" s="187">
        <v>1995</v>
      </c>
      <c r="C10" s="139" t="s">
        <v>47</v>
      </c>
      <c r="D10" s="21" t="s">
        <v>143</v>
      </c>
      <c r="E10" s="36">
        <v>35</v>
      </c>
      <c r="F10" s="36">
        <v>82</v>
      </c>
      <c r="G10" s="36">
        <v>48</v>
      </c>
      <c r="H10" s="36">
        <v>84</v>
      </c>
      <c r="I10" s="84">
        <v>249</v>
      </c>
      <c r="J10" s="36">
        <v>4</v>
      </c>
      <c r="K10" s="36">
        <v>10</v>
      </c>
      <c r="L10" s="36">
        <v>42</v>
      </c>
      <c r="M10" s="36">
        <v>70</v>
      </c>
      <c r="N10" s="84">
        <v>126</v>
      </c>
      <c r="O10" s="224">
        <v>11.428571428571429</v>
      </c>
      <c r="P10" s="224">
        <v>12.195121951219512</v>
      </c>
      <c r="Q10" s="224">
        <v>87.5</v>
      </c>
      <c r="R10" s="224">
        <v>83.333333333333343</v>
      </c>
      <c r="S10" s="224">
        <v>50.602409638554214</v>
      </c>
    </row>
    <row r="11" spans="1:19" ht="16.5" thickTop="1" thickBot="1" x14ac:dyDescent="0.3">
      <c r="A11" s="186">
        <v>9</v>
      </c>
      <c r="B11" s="187">
        <v>1995</v>
      </c>
      <c r="C11" s="139" t="s">
        <v>20</v>
      </c>
      <c r="D11" s="21" t="s">
        <v>140</v>
      </c>
      <c r="E11" s="36">
        <v>38</v>
      </c>
      <c r="F11" s="36">
        <v>195</v>
      </c>
      <c r="G11" s="36">
        <v>172</v>
      </c>
      <c r="H11" s="36">
        <v>376</v>
      </c>
      <c r="I11" s="84">
        <v>781</v>
      </c>
      <c r="J11" s="36">
        <v>34</v>
      </c>
      <c r="K11" s="36">
        <v>115</v>
      </c>
      <c r="L11" s="36">
        <v>162</v>
      </c>
      <c r="M11" s="36">
        <v>332</v>
      </c>
      <c r="N11" s="84">
        <v>643</v>
      </c>
      <c r="O11" s="224">
        <v>89.473684210526315</v>
      </c>
      <c r="P11" s="224">
        <v>58.974358974358978</v>
      </c>
      <c r="Q11" s="224">
        <v>94.186046511627907</v>
      </c>
      <c r="R11" s="224">
        <v>88.297872340425528</v>
      </c>
      <c r="S11" s="224">
        <v>82.330345710627412</v>
      </c>
    </row>
    <row r="12" spans="1:19" ht="16.5" thickTop="1" thickBot="1" x14ac:dyDescent="0.3">
      <c r="A12" s="186">
        <v>10</v>
      </c>
      <c r="B12" s="187">
        <v>1995</v>
      </c>
      <c r="C12" s="139" t="s">
        <v>99</v>
      </c>
      <c r="D12" s="21" t="s">
        <v>139</v>
      </c>
      <c r="E12" s="36">
        <v>25</v>
      </c>
      <c r="F12" s="36">
        <v>63</v>
      </c>
      <c r="G12" s="36">
        <v>25</v>
      </c>
      <c r="H12" s="36">
        <v>125</v>
      </c>
      <c r="I12" s="84">
        <v>238</v>
      </c>
      <c r="J12" s="36">
        <v>23</v>
      </c>
      <c r="K12" s="36">
        <v>60</v>
      </c>
      <c r="L12" s="36">
        <v>26</v>
      </c>
      <c r="M12" s="36">
        <v>110</v>
      </c>
      <c r="N12" s="84">
        <v>219</v>
      </c>
      <c r="O12" s="224">
        <v>92</v>
      </c>
      <c r="P12" s="224">
        <v>95.238095238095227</v>
      </c>
      <c r="Q12" s="224">
        <v>104</v>
      </c>
      <c r="R12" s="224">
        <v>88</v>
      </c>
      <c r="S12" s="224">
        <v>92.016806722689068</v>
      </c>
    </row>
    <row r="13" spans="1:19" ht="16.5" thickTop="1" thickBot="1" x14ac:dyDescent="0.3">
      <c r="A13" s="186">
        <v>11</v>
      </c>
      <c r="B13" s="187">
        <v>1996</v>
      </c>
      <c r="C13" s="139" t="s">
        <v>46</v>
      </c>
      <c r="D13" s="21" t="s">
        <v>139</v>
      </c>
      <c r="E13" s="36">
        <v>30</v>
      </c>
      <c r="F13" s="36">
        <v>92</v>
      </c>
      <c r="G13" s="36">
        <v>48</v>
      </c>
      <c r="H13" s="36">
        <v>99</v>
      </c>
      <c r="I13" s="84">
        <v>269</v>
      </c>
      <c r="J13" s="36">
        <v>18</v>
      </c>
      <c r="K13" s="36">
        <v>12</v>
      </c>
      <c r="L13" s="36">
        <v>8</v>
      </c>
      <c r="M13" s="36">
        <v>7</v>
      </c>
      <c r="N13" s="84">
        <v>45</v>
      </c>
      <c r="O13" s="224">
        <v>60</v>
      </c>
      <c r="P13" s="224">
        <v>13.043478260869565</v>
      </c>
      <c r="Q13" s="224">
        <v>16.666666666666664</v>
      </c>
      <c r="R13" s="224">
        <v>7.0707070707070701</v>
      </c>
      <c r="S13" s="224">
        <v>16.728624535315987</v>
      </c>
    </row>
    <row r="14" spans="1:19" ht="16.5" thickTop="1" thickBot="1" x14ac:dyDescent="0.3">
      <c r="A14" s="186">
        <v>12</v>
      </c>
      <c r="B14" s="187">
        <v>1996</v>
      </c>
      <c r="C14" s="139" t="s">
        <v>123</v>
      </c>
      <c r="D14" s="21" t="s">
        <v>144</v>
      </c>
      <c r="E14" s="36">
        <v>39</v>
      </c>
      <c r="F14" s="36">
        <v>86</v>
      </c>
      <c r="G14" s="36">
        <v>72</v>
      </c>
      <c r="H14" s="36">
        <v>95</v>
      </c>
      <c r="I14" s="84">
        <v>292</v>
      </c>
      <c r="J14" s="36">
        <v>5</v>
      </c>
      <c r="K14" s="36">
        <v>3</v>
      </c>
      <c r="L14" s="36">
        <v>48</v>
      </c>
      <c r="M14" s="36">
        <v>38</v>
      </c>
      <c r="N14" s="84">
        <v>94</v>
      </c>
      <c r="O14" s="224">
        <v>12.820512820512819</v>
      </c>
      <c r="P14" s="224">
        <v>3.4883720930232558</v>
      </c>
      <c r="Q14" s="224">
        <v>66.666666666666657</v>
      </c>
      <c r="R14" s="224">
        <v>40</v>
      </c>
      <c r="S14" s="224">
        <v>32.19178082191781</v>
      </c>
    </row>
    <row r="15" spans="1:19" ht="27" thickTop="1" thickBot="1" x14ac:dyDescent="0.3">
      <c r="A15" s="186">
        <v>13</v>
      </c>
      <c r="B15" s="187">
        <v>1996</v>
      </c>
      <c r="C15" s="139" t="s">
        <v>13</v>
      </c>
      <c r="D15" s="21" t="s">
        <v>138</v>
      </c>
      <c r="E15" s="36">
        <v>34</v>
      </c>
      <c r="F15" s="36">
        <v>166</v>
      </c>
      <c r="G15" s="36">
        <v>143</v>
      </c>
      <c r="H15" s="36">
        <v>174</v>
      </c>
      <c r="I15" s="84">
        <v>517</v>
      </c>
      <c r="J15" s="36">
        <v>15</v>
      </c>
      <c r="K15" s="36">
        <v>65</v>
      </c>
      <c r="L15" s="36">
        <v>48</v>
      </c>
      <c r="M15" s="36">
        <v>19</v>
      </c>
      <c r="N15" s="84">
        <v>147</v>
      </c>
      <c r="O15" s="224">
        <v>44.117647058823529</v>
      </c>
      <c r="P15" s="224">
        <v>39.156626506024097</v>
      </c>
      <c r="Q15" s="224">
        <v>33.566433566433567</v>
      </c>
      <c r="R15" s="224">
        <v>10.919540229885058</v>
      </c>
      <c r="S15" s="224">
        <v>28.433268858800776</v>
      </c>
    </row>
    <row r="16" spans="1:19" ht="16.5" thickTop="1" thickBot="1" x14ac:dyDescent="0.3">
      <c r="A16" s="186">
        <v>14</v>
      </c>
      <c r="B16" s="187">
        <v>1996</v>
      </c>
      <c r="C16" s="139" t="s">
        <v>8</v>
      </c>
      <c r="D16" s="21" t="s">
        <v>141</v>
      </c>
      <c r="E16" s="36">
        <v>36</v>
      </c>
      <c r="F16" s="36">
        <v>69</v>
      </c>
      <c r="G16" s="36">
        <v>47</v>
      </c>
      <c r="H16" s="36">
        <v>138</v>
      </c>
      <c r="I16" s="84">
        <v>290</v>
      </c>
      <c r="J16" s="36">
        <v>35</v>
      </c>
      <c r="K16" s="36">
        <v>0</v>
      </c>
      <c r="L16" s="36">
        <v>31</v>
      </c>
      <c r="M16" s="36">
        <v>12</v>
      </c>
      <c r="N16" s="84">
        <v>78</v>
      </c>
      <c r="O16" s="224">
        <v>97.222222222222214</v>
      </c>
      <c r="P16" s="224">
        <v>0</v>
      </c>
      <c r="Q16" s="224">
        <v>65.957446808510639</v>
      </c>
      <c r="R16" s="224">
        <v>8.695652173913043</v>
      </c>
      <c r="S16" s="224">
        <v>26.896551724137929</v>
      </c>
    </row>
    <row r="17" spans="1:19" ht="16.5" thickTop="1" thickBot="1" x14ac:dyDescent="0.3">
      <c r="A17" s="186">
        <v>15</v>
      </c>
      <c r="B17" s="187">
        <v>1996</v>
      </c>
      <c r="C17" s="139" t="s">
        <v>76</v>
      </c>
      <c r="D17" s="21" t="s">
        <v>145</v>
      </c>
      <c r="E17" s="36">
        <v>24</v>
      </c>
      <c r="F17" s="36">
        <v>91</v>
      </c>
      <c r="G17" s="36">
        <v>30</v>
      </c>
      <c r="H17" s="36">
        <v>87</v>
      </c>
      <c r="I17" s="84">
        <v>232</v>
      </c>
      <c r="J17" s="36">
        <v>11</v>
      </c>
      <c r="K17" s="36">
        <v>73</v>
      </c>
      <c r="L17" s="36">
        <v>21</v>
      </c>
      <c r="M17" s="36">
        <v>54</v>
      </c>
      <c r="N17" s="84">
        <v>159</v>
      </c>
      <c r="O17" s="224">
        <v>45.833333333333329</v>
      </c>
      <c r="P17" s="224">
        <v>80.219780219780219</v>
      </c>
      <c r="Q17" s="224">
        <v>70</v>
      </c>
      <c r="R17" s="224">
        <v>62.068965517241381</v>
      </c>
      <c r="S17" s="224">
        <v>68.534482758620683</v>
      </c>
    </row>
    <row r="18" spans="1:19" ht="16.5" thickTop="1" thickBot="1" x14ac:dyDescent="0.3">
      <c r="A18" s="186">
        <v>16</v>
      </c>
      <c r="B18" s="187">
        <v>1996</v>
      </c>
      <c r="C18" s="139" t="s">
        <v>26</v>
      </c>
      <c r="D18" s="21" t="s">
        <v>139</v>
      </c>
      <c r="E18" s="36">
        <v>32</v>
      </c>
      <c r="F18" s="36">
        <v>115</v>
      </c>
      <c r="G18" s="36">
        <v>33</v>
      </c>
      <c r="H18" s="36">
        <v>101</v>
      </c>
      <c r="I18" s="84">
        <v>281</v>
      </c>
      <c r="J18" s="36">
        <v>12</v>
      </c>
      <c r="K18" s="36">
        <v>25</v>
      </c>
      <c r="L18" s="36">
        <v>31</v>
      </c>
      <c r="M18" s="36">
        <v>64</v>
      </c>
      <c r="N18" s="84">
        <v>132</v>
      </c>
      <c r="O18" s="224">
        <v>37.5</v>
      </c>
      <c r="P18" s="224">
        <v>21.739130434782609</v>
      </c>
      <c r="Q18" s="224">
        <v>93.939393939393938</v>
      </c>
      <c r="R18" s="224">
        <v>63.366336633663366</v>
      </c>
      <c r="S18" s="224">
        <v>46.97508896797153</v>
      </c>
    </row>
    <row r="19" spans="1:19" ht="16.5" thickTop="1" thickBot="1" x14ac:dyDescent="0.3">
      <c r="A19" s="186">
        <v>17</v>
      </c>
      <c r="B19" s="187">
        <v>1997</v>
      </c>
      <c r="C19" s="139" t="s">
        <v>77</v>
      </c>
      <c r="D19" s="21" t="s">
        <v>146</v>
      </c>
      <c r="E19" s="36">
        <v>25</v>
      </c>
      <c r="F19" s="36">
        <v>62</v>
      </c>
      <c r="G19" s="36">
        <v>62</v>
      </c>
      <c r="H19" s="36">
        <v>59</v>
      </c>
      <c r="I19" s="84">
        <v>208</v>
      </c>
      <c r="J19" s="36">
        <v>0</v>
      </c>
      <c r="K19" s="36">
        <v>4</v>
      </c>
      <c r="L19" s="36">
        <v>0</v>
      </c>
      <c r="M19" s="36">
        <v>21</v>
      </c>
      <c r="N19" s="84">
        <v>25</v>
      </c>
      <c r="O19" s="224">
        <v>0</v>
      </c>
      <c r="P19" s="224">
        <v>6.4516129032258061</v>
      </c>
      <c r="Q19" s="224">
        <v>0</v>
      </c>
      <c r="R19" s="224">
        <v>35.593220338983052</v>
      </c>
      <c r="S19" s="224">
        <v>12.01923076923077</v>
      </c>
    </row>
    <row r="20" spans="1:19" ht="16.5" thickTop="1" thickBot="1" x14ac:dyDescent="0.3">
      <c r="A20" s="186">
        <v>18</v>
      </c>
      <c r="B20" s="187">
        <v>1997</v>
      </c>
      <c r="C20" s="139" t="s">
        <v>104</v>
      </c>
      <c r="D20" s="21" t="s">
        <v>147</v>
      </c>
      <c r="E20" s="36">
        <v>32</v>
      </c>
      <c r="F20" s="36">
        <v>120</v>
      </c>
      <c r="G20" s="36">
        <v>76</v>
      </c>
      <c r="H20" s="36">
        <v>117</v>
      </c>
      <c r="I20" s="84">
        <v>345</v>
      </c>
      <c r="J20" s="36">
        <v>19</v>
      </c>
      <c r="K20" s="36">
        <v>52</v>
      </c>
      <c r="L20" s="36">
        <v>48</v>
      </c>
      <c r="M20" s="36">
        <v>0</v>
      </c>
      <c r="N20" s="84">
        <v>119</v>
      </c>
      <c r="O20" s="224">
        <v>59.375</v>
      </c>
      <c r="P20" s="224">
        <v>43.333333333333336</v>
      </c>
      <c r="Q20" s="224">
        <v>63.157894736842103</v>
      </c>
      <c r="R20" s="224">
        <v>0</v>
      </c>
      <c r="S20" s="224">
        <v>34.492753623188406</v>
      </c>
    </row>
    <row r="21" spans="1:19" ht="16.5" thickTop="1" thickBot="1" x14ac:dyDescent="0.3">
      <c r="A21" s="186">
        <v>19</v>
      </c>
      <c r="B21" s="187">
        <v>1997</v>
      </c>
      <c r="C21" s="139" t="s">
        <v>89</v>
      </c>
      <c r="D21" s="21" t="s">
        <v>148</v>
      </c>
      <c r="E21" s="36">
        <v>40</v>
      </c>
      <c r="F21" s="36">
        <v>102</v>
      </c>
      <c r="G21" s="36">
        <v>47</v>
      </c>
      <c r="H21" s="36">
        <v>66</v>
      </c>
      <c r="I21" s="84">
        <v>255</v>
      </c>
      <c r="J21" s="36">
        <v>14</v>
      </c>
      <c r="K21" s="36">
        <v>11</v>
      </c>
      <c r="L21" s="36">
        <v>47</v>
      </c>
      <c r="M21" s="36">
        <v>58</v>
      </c>
      <c r="N21" s="84">
        <v>130</v>
      </c>
      <c r="O21" s="224">
        <v>35</v>
      </c>
      <c r="P21" s="224">
        <v>10.784313725490197</v>
      </c>
      <c r="Q21" s="224">
        <v>100</v>
      </c>
      <c r="R21" s="224">
        <v>87.878787878787875</v>
      </c>
      <c r="S21" s="224">
        <v>50.980392156862742</v>
      </c>
    </row>
    <row r="22" spans="1:19" ht="16.5" thickTop="1" thickBot="1" x14ac:dyDescent="0.3">
      <c r="A22" s="186">
        <v>20</v>
      </c>
      <c r="B22" s="187">
        <v>1997</v>
      </c>
      <c r="C22" s="139" t="s">
        <v>64</v>
      </c>
      <c r="D22" s="21" t="s">
        <v>141</v>
      </c>
      <c r="E22" s="36">
        <v>21</v>
      </c>
      <c r="F22" s="36">
        <v>81</v>
      </c>
      <c r="G22" s="36">
        <v>43</v>
      </c>
      <c r="H22" s="36">
        <v>105</v>
      </c>
      <c r="I22" s="84">
        <v>250</v>
      </c>
      <c r="J22" s="36">
        <v>0</v>
      </c>
      <c r="K22" s="36">
        <v>0</v>
      </c>
      <c r="L22" s="36">
        <v>26</v>
      </c>
      <c r="M22" s="36">
        <v>45</v>
      </c>
      <c r="N22" s="84">
        <v>71</v>
      </c>
      <c r="O22" s="224">
        <v>0</v>
      </c>
      <c r="P22" s="224">
        <v>0</v>
      </c>
      <c r="Q22" s="224">
        <v>60.465116279069761</v>
      </c>
      <c r="R22" s="224">
        <v>42.857142857142854</v>
      </c>
      <c r="S22" s="224">
        <v>28.4</v>
      </c>
    </row>
    <row r="23" spans="1:19" ht="16.5" thickTop="1" thickBot="1" x14ac:dyDescent="0.3">
      <c r="A23" s="186">
        <v>21</v>
      </c>
      <c r="B23" s="187">
        <v>1997</v>
      </c>
      <c r="C23" s="139" t="s">
        <v>50</v>
      </c>
      <c r="D23" s="21" t="s">
        <v>149</v>
      </c>
      <c r="E23" s="36">
        <v>21</v>
      </c>
      <c r="F23" s="36">
        <v>47</v>
      </c>
      <c r="G23" s="36">
        <v>34</v>
      </c>
      <c r="H23" s="36">
        <v>137</v>
      </c>
      <c r="I23" s="84">
        <v>239</v>
      </c>
      <c r="J23" s="36">
        <v>4</v>
      </c>
      <c r="K23" s="36">
        <v>9</v>
      </c>
      <c r="L23" s="36">
        <v>11</v>
      </c>
      <c r="M23" s="36">
        <v>10</v>
      </c>
      <c r="N23" s="84">
        <v>34</v>
      </c>
      <c r="O23" s="224">
        <v>19.047619047619047</v>
      </c>
      <c r="P23" s="224">
        <v>19.148936170212767</v>
      </c>
      <c r="Q23" s="224">
        <v>32.352941176470587</v>
      </c>
      <c r="R23" s="224">
        <v>7.2992700729926998</v>
      </c>
      <c r="S23" s="224">
        <v>14.225941422594143</v>
      </c>
    </row>
    <row r="24" spans="1:19" ht="16.5" thickTop="1" thickBot="1" x14ac:dyDescent="0.3">
      <c r="A24" s="186">
        <v>22</v>
      </c>
      <c r="B24" s="187">
        <v>1997</v>
      </c>
      <c r="C24" s="139" t="s">
        <v>116</v>
      </c>
      <c r="D24" s="21" t="s">
        <v>150</v>
      </c>
      <c r="E24" s="36">
        <v>30</v>
      </c>
      <c r="F24" s="36">
        <v>95</v>
      </c>
      <c r="G24" s="36">
        <v>53</v>
      </c>
      <c r="H24" s="36">
        <v>103</v>
      </c>
      <c r="I24" s="84">
        <v>281</v>
      </c>
      <c r="J24" s="36">
        <v>30</v>
      </c>
      <c r="K24" s="36">
        <v>40</v>
      </c>
      <c r="L24" s="36">
        <v>49</v>
      </c>
      <c r="M24" s="36">
        <v>90</v>
      </c>
      <c r="N24" s="84">
        <v>209</v>
      </c>
      <c r="O24" s="224">
        <v>100</v>
      </c>
      <c r="P24" s="224">
        <v>42.105263157894733</v>
      </c>
      <c r="Q24" s="224">
        <v>92.452830188679243</v>
      </c>
      <c r="R24" s="224">
        <v>87.378640776699029</v>
      </c>
      <c r="S24" s="224">
        <v>74.377224199288264</v>
      </c>
    </row>
    <row r="25" spans="1:19" ht="16.5" thickTop="1" thickBot="1" x14ac:dyDescent="0.3">
      <c r="A25" s="186">
        <v>23</v>
      </c>
      <c r="B25" s="187">
        <v>1997</v>
      </c>
      <c r="C25" s="139" t="s">
        <v>93</v>
      </c>
      <c r="D25" s="21" t="s">
        <v>139</v>
      </c>
      <c r="E25" s="36">
        <v>13</v>
      </c>
      <c r="F25" s="36">
        <v>77</v>
      </c>
      <c r="G25" s="36">
        <v>25</v>
      </c>
      <c r="H25" s="36">
        <v>71</v>
      </c>
      <c r="I25" s="84">
        <v>186</v>
      </c>
      <c r="J25" s="36">
        <v>2</v>
      </c>
      <c r="K25" s="36">
        <v>15</v>
      </c>
      <c r="L25" s="36">
        <v>2</v>
      </c>
      <c r="M25" s="36">
        <v>14</v>
      </c>
      <c r="N25" s="84">
        <v>33</v>
      </c>
      <c r="O25" s="224">
        <v>15.384615384615385</v>
      </c>
      <c r="P25" s="224">
        <v>19.480519480519483</v>
      </c>
      <c r="Q25" s="224">
        <v>8</v>
      </c>
      <c r="R25" s="224">
        <v>19.718309859154928</v>
      </c>
      <c r="S25" s="224">
        <v>17.741935483870968</v>
      </c>
    </row>
    <row r="26" spans="1:19" ht="27" thickTop="1" thickBot="1" x14ac:dyDescent="0.3">
      <c r="A26" s="186">
        <v>24</v>
      </c>
      <c r="B26" s="187">
        <v>1997</v>
      </c>
      <c r="C26" s="139" t="s">
        <v>25</v>
      </c>
      <c r="D26" s="21" t="s">
        <v>138</v>
      </c>
      <c r="E26" s="36">
        <v>25</v>
      </c>
      <c r="F26" s="36">
        <v>79</v>
      </c>
      <c r="G26" s="36">
        <v>28</v>
      </c>
      <c r="H26" s="36">
        <v>50</v>
      </c>
      <c r="I26" s="84">
        <v>182</v>
      </c>
      <c r="J26" s="36">
        <v>24</v>
      </c>
      <c r="K26" s="36">
        <v>36</v>
      </c>
      <c r="L26" s="36">
        <v>4</v>
      </c>
      <c r="M26" s="36">
        <v>29</v>
      </c>
      <c r="N26" s="84">
        <v>93</v>
      </c>
      <c r="O26" s="224">
        <v>96</v>
      </c>
      <c r="P26" s="224">
        <v>45.569620253164558</v>
      </c>
      <c r="Q26" s="224">
        <v>14.285714285714285</v>
      </c>
      <c r="R26" s="224">
        <v>57.999999999999993</v>
      </c>
      <c r="S26" s="224">
        <v>51.098901098901095</v>
      </c>
    </row>
    <row r="27" spans="1:19" ht="16.5" thickTop="1" thickBot="1" x14ac:dyDescent="0.3">
      <c r="A27" s="186">
        <v>25</v>
      </c>
      <c r="B27" s="187">
        <v>1998</v>
      </c>
      <c r="C27" s="139" t="s">
        <v>44</v>
      </c>
      <c r="D27" s="21" t="s">
        <v>151</v>
      </c>
      <c r="E27" s="36">
        <v>20</v>
      </c>
      <c r="F27" s="36">
        <v>75</v>
      </c>
      <c r="G27" s="36">
        <v>45</v>
      </c>
      <c r="H27" s="36">
        <v>100</v>
      </c>
      <c r="I27" s="84">
        <v>240</v>
      </c>
      <c r="J27" s="36">
        <v>2</v>
      </c>
      <c r="K27" s="36">
        <v>9</v>
      </c>
      <c r="L27" s="36">
        <v>13</v>
      </c>
      <c r="M27" s="36">
        <v>6</v>
      </c>
      <c r="N27" s="84">
        <v>30</v>
      </c>
      <c r="O27" s="224">
        <v>10</v>
      </c>
      <c r="P27" s="224">
        <v>12</v>
      </c>
      <c r="Q27" s="224">
        <v>28.888888888888886</v>
      </c>
      <c r="R27" s="224">
        <v>6</v>
      </c>
      <c r="S27" s="224">
        <v>12.5</v>
      </c>
    </row>
    <row r="28" spans="1:19" ht="16.5" thickTop="1" thickBot="1" x14ac:dyDescent="0.3">
      <c r="A28" s="186">
        <v>26</v>
      </c>
      <c r="B28" s="187">
        <v>1998</v>
      </c>
      <c r="C28" s="139" t="s">
        <v>98</v>
      </c>
      <c r="D28" s="21" t="s">
        <v>152</v>
      </c>
      <c r="E28" s="36">
        <v>29</v>
      </c>
      <c r="F28" s="36">
        <v>62</v>
      </c>
      <c r="G28" s="36">
        <v>39</v>
      </c>
      <c r="H28" s="36">
        <v>176</v>
      </c>
      <c r="I28" s="84">
        <v>306</v>
      </c>
      <c r="J28" s="36">
        <v>14</v>
      </c>
      <c r="K28" s="36">
        <v>18</v>
      </c>
      <c r="L28" s="36">
        <v>12</v>
      </c>
      <c r="M28" s="36">
        <v>36</v>
      </c>
      <c r="N28" s="84">
        <v>80</v>
      </c>
      <c r="O28" s="224">
        <v>48.275862068965516</v>
      </c>
      <c r="P28" s="224">
        <v>29.032258064516132</v>
      </c>
      <c r="Q28" s="224">
        <v>30.76923076923077</v>
      </c>
      <c r="R28" s="224">
        <v>20.454545454545457</v>
      </c>
      <c r="S28" s="224">
        <v>26.143790849673206</v>
      </c>
    </row>
    <row r="29" spans="1:19" ht="16.5" thickTop="1" thickBot="1" x14ac:dyDescent="0.3">
      <c r="A29" s="186">
        <v>27</v>
      </c>
      <c r="B29" s="187">
        <v>1998</v>
      </c>
      <c r="C29" s="139" t="s">
        <v>60</v>
      </c>
      <c r="D29" s="21" t="s">
        <v>153</v>
      </c>
      <c r="E29" s="36">
        <v>33</v>
      </c>
      <c r="F29" s="36">
        <v>75</v>
      </c>
      <c r="G29" s="36">
        <v>104</v>
      </c>
      <c r="H29" s="36">
        <v>169</v>
      </c>
      <c r="I29" s="84">
        <v>381</v>
      </c>
      <c r="J29" s="36">
        <v>1</v>
      </c>
      <c r="K29" s="36">
        <v>0</v>
      </c>
      <c r="L29" s="36">
        <v>31</v>
      </c>
      <c r="M29" s="36">
        <v>33</v>
      </c>
      <c r="N29" s="84">
        <v>65</v>
      </c>
      <c r="O29" s="224">
        <v>3.0303030303030303</v>
      </c>
      <c r="P29" s="224">
        <v>0</v>
      </c>
      <c r="Q29" s="224">
        <v>29.807692307692307</v>
      </c>
      <c r="R29" s="224">
        <v>19.526627218934912</v>
      </c>
      <c r="S29" s="224">
        <v>17.060367454068242</v>
      </c>
    </row>
    <row r="30" spans="1:19" ht="16.5" thickTop="1" thickBot="1" x14ac:dyDescent="0.3">
      <c r="A30" s="186">
        <v>28</v>
      </c>
      <c r="B30" s="187">
        <v>1998</v>
      </c>
      <c r="C30" s="139" t="s">
        <v>36</v>
      </c>
      <c r="D30" s="21" t="s">
        <v>141</v>
      </c>
      <c r="E30" s="36">
        <v>32</v>
      </c>
      <c r="F30" s="36">
        <v>81</v>
      </c>
      <c r="G30" s="36">
        <v>74</v>
      </c>
      <c r="H30" s="36">
        <v>169</v>
      </c>
      <c r="I30" s="84">
        <v>356</v>
      </c>
      <c r="J30" s="36">
        <v>25</v>
      </c>
      <c r="K30" s="36">
        <v>31</v>
      </c>
      <c r="L30" s="36">
        <v>30</v>
      </c>
      <c r="M30" s="36">
        <v>39</v>
      </c>
      <c r="N30" s="84">
        <v>125</v>
      </c>
      <c r="O30" s="224">
        <v>78.125</v>
      </c>
      <c r="P30" s="224">
        <v>38.271604938271601</v>
      </c>
      <c r="Q30" s="224">
        <v>40.54054054054054</v>
      </c>
      <c r="R30" s="224">
        <v>23.076923076923077</v>
      </c>
      <c r="S30" s="224">
        <v>35.112359550561798</v>
      </c>
    </row>
    <row r="31" spans="1:19" ht="16.5" thickTop="1" thickBot="1" x14ac:dyDescent="0.3">
      <c r="A31" s="186">
        <v>29</v>
      </c>
      <c r="B31" s="187">
        <v>1998</v>
      </c>
      <c r="C31" s="139" t="s">
        <v>32</v>
      </c>
      <c r="D31" s="21" t="s">
        <v>154</v>
      </c>
      <c r="E31" s="36">
        <v>47</v>
      </c>
      <c r="F31" s="36">
        <v>109</v>
      </c>
      <c r="G31" s="36">
        <v>84</v>
      </c>
      <c r="H31" s="36">
        <v>189</v>
      </c>
      <c r="I31" s="84">
        <v>429</v>
      </c>
      <c r="J31" s="36">
        <v>47</v>
      </c>
      <c r="K31" s="36">
        <v>109</v>
      </c>
      <c r="L31" s="36">
        <v>84</v>
      </c>
      <c r="M31" s="36">
        <v>189</v>
      </c>
      <c r="N31" s="84">
        <v>429</v>
      </c>
      <c r="O31" s="224">
        <v>100</v>
      </c>
      <c r="P31" s="224">
        <v>100</v>
      </c>
      <c r="Q31" s="224">
        <v>100</v>
      </c>
      <c r="R31" s="224">
        <v>100</v>
      </c>
      <c r="S31" s="224">
        <v>100</v>
      </c>
    </row>
    <row r="32" spans="1:19" ht="16.5" thickTop="1" thickBot="1" x14ac:dyDescent="0.3">
      <c r="A32" s="186">
        <v>30</v>
      </c>
      <c r="B32" s="187">
        <v>1998</v>
      </c>
      <c r="C32" s="139" t="s">
        <v>11</v>
      </c>
      <c r="D32" s="21" t="s">
        <v>153</v>
      </c>
      <c r="E32" s="36">
        <v>21</v>
      </c>
      <c r="F32" s="36">
        <v>47</v>
      </c>
      <c r="G32" s="36">
        <v>51</v>
      </c>
      <c r="H32" s="36">
        <v>64</v>
      </c>
      <c r="I32" s="84">
        <v>183</v>
      </c>
      <c r="J32" s="36">
        <v>3</v>
      </c>
      <c r="K32" s="36">
        <v>2</v>
      </c>
      <c r="L32" s="36">
        <v>51</v>
      </c>
      <c r="M32" s="36">
        <v>64</v>
      </c>
      <c r="N32" s="84">
        <v>120</v>
      </c>
      <c r="O32" s="224">
        <v>14.285714285714285</v>
      </c>
      <c r="P32" s="224">
        <v>4.2553191489361701</v>
      </c>
      <c r="Q32" s="224">
        <v>100</v>
      </c>
      <c r="R32" s="224">
        <v>100</v>
      </c>
      <c r="S32" s="224">
        <v>65.573770491803273</v>
      </c>
    </row>
    <row r="33" spans="1:19" ht="16.5" thickTop="1" thickBot="1" x14ac:dyDescent="0.3">
      <c r="A33" s="186">
        <v>31</v>
      </c>
      <c r="B33" s="187">
        <v>1998</v>
      </c>
      <c r="C33" s="139" t="s">
        <v>38</v>
      </c>
      <c r="D33" s="21" t="s">
        <v>143</v>
      </c>
      <c r="E33" s="36">
        <v>15</v>
      </c>
      <c r="F33" s="36">
        <v>61</v>
      </c>
      <c r="G33" s="36">
        <v>28</v>
      </c>
      <c r="H33" s="36">
        <v>52</v>
      </c>
      <c r="I33" s="84">
        <v>156</v>
      </c>
      <c r="J33" s="36">
        <v>0</v>
      </c>
      <c r="K33" s="36">
        <v>0</v>
      </c>
      <c r="L33" s="36">
        <v>0</v>
      </c>
      <c r="M33" s="36">
        <v>0</v>
      </c>
      <c r="N33" s="8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</row>
    <row r="34" spans="1:19" ht="16.5" thickTop="1" thickBot="1" x14ac:dyDescent="0.3">
      <c r="A34" s="186">
        <v>32</v>
      </c>
      <c r="B34" s="187">
        <v>1998</v>
      </c>
      <c r="C34" s="139" t="s">
        <v>69</v>
      </c>
      <c r="D34" s="21" t="s">
        <v>142</v>
      </c>
      <c r="E34" s="36">
        <v>22</v>
      </c>
      <c r="F34" s="36">
        <v>99</v>
      </c>
      <c r="G34" s="36">
        <v>56</v>
      </c>
      <c r="H34" s="36">
        <v>120</v>
      </c>
      <c r="I34" s="84">
        <v>297</v>
      </c>
      <c r="J34" s="36">
        <v>12</v>
      </c>
      <c r="K34" s="36">
        <v>76</v>
      </c>
      <c r="L34" s="36">
        <v>51</v>
      </c>
      <c r="M34" s="36">
        <v>92</v>
      </c>
      <c r="N34" s="84">
        <v>231</v>
      </c>
      <c r="O34" s="224">
        <v>54.54545454545454</v>
      </c>
      <c r="P34" s="224">
        <v>76.767676767676761</v>
      </c>
      <c r="Q34" s="224">
        <v>91.071428571428569</v>
      </c>
      <c r="R34" s="224">
        <v>76.666666666666671</v>
      </c>
      <c r="S34" s="224">
        <v>77.777777777777786</v>
      </c>
    </row>
    <row r="35" spans="1:19" ht="16.5" thickTop="1" thickBot="1" x14ac:dyDescent="0.3">
      <c r="A35" s="186">
        <v>33</v>
      </c>
      <c r="B35" s="187">
        <v>1998</v>
      </c>
      <c r="C35" s="139" t="s">
        <v>54</v>
      </c>
      <c r="D35" s="21" t="s">
        <v>152</v>
      </c>
      <c r="E35" s="36">
        <v>22</v>
      </c>
      <c r="F35" s="36">
        <v>75</v>
      </c>
      <c r="G35" s="36">
        <v>26</v>
      </c>
      <c r="H35" s="36">
        <v>192</v>
      </c>
      <c r="I35" s="84">
        <v>315</v>
      </c>
      <c r="J35" s="36">
        <v>0</v>
      </c>
      <c r="K35" s="36">
        <v>0</v>
      </c>
      <c r="L35" s="36">
        <v>0</v>
      </c>
      <c r="M35" s="36">
        <v>0</v>
      </c>
      <c r="N35" s="84">
        <v>0</v>
      </c>
      <c r="O35" s="224">
        <v>0</v>
      </c>
      <c r="P35" s="224">
        <v>0</v>
      </c>
      <c r="Q35" s="224">
        <v>0</v>
      </c>
      <c r="R35" s="224">
        <v>0</v>
      </c>
      <c r="S35" s="224">
        <v>0</v>
      </c>
    </row>
    <row r="36" spans="1:19" ht="16.5" thickTop="1" thickBot="1" x14ac:dyDescent="0.3">
      <c r="A36" s="186">
        <v>34</v>
      </c>
      <c r="B36" s="187">
        <v>1998</v>
      </c>
      <c r="C36" s="139" t="s">
        <v>95</v>
      </c>
      <c r="D36" s="21" t="s">
        <v>140</v>
      </c>
      <c r="E36" s="36">
        <v>24</v>
      </c>
      <c r="F36" s="36">
        <v>55</v>
      </c>
      <c r="G36" s="36">
        <v>49</v>
      </c>
      <c r="H36" s="36">
        <v>80</v>
      </c>
      <c r="I36" s="84">
        <v>208</v>
      </c>
      <c r="J36" s="36">
        <v>6</v>
      </c>
      <c r="K36" s="36">
        <v>8</v>
      </c>
      <c r="L36" s="36">
        <v>37</v>
      </c>
      <c r="M36" s="36">
        <v>33</v>
      </c>
      <c r="N36" s="84">
        <v>84</v>
      </c>
      <c r="O36" s="224">
        <v>25</v>
      </c>
      <c r="P36" s="224">
        <v>14.545454545454545</v>
      </c>
      <c r="Q36" s="224">
        <v>75.510204081632651</v>
      </c>
      <c r="R36" s="224">
        <v>41.25</v>
      </c>
      <c r="S36" s="224">
        <v>40.384615384615387</v>
      </c>
    </row>
    <row r="37" spans="1:19" ht="16.5" thickTop="1" thickBot="1" x14ac:dyDescent="0.3">
      <c r="A37" s="186">
        <v>35</v>
      </c>
      <c r="B37" s="187">
        <v>1998</v>
      </c>
      <c r="C37" s="139" t="s">
        <v>37</v>
      </c>
      <c r="D37" s="21" t="s">
        <v>155</v>
      </c>
      <c r="E37" s="36">
        <v>33</v>
      </c>
      <c r="F37" s="36">
        <v>118</v>
      </c>
      <c r="G37" s="36">
        <v>94</v>
      </c>
      <c r="H37" s="36">
        <v>96</v>
      </c>
      <c r="I37" s="84">
        <v>341</v>
      </c>
      <c r="J37" s="36">
        <v>31</v>
      </c>
      <c r="K37" s="36">
        <v>111</v>
      </c>
      <c r="L37" s="36">
        <v>58</v>
      </c>
      <c r="M37" s="36">
        <v>74</v>
      </c>
      <c r="N37" s="84">
        <v>274</v>
      </c>
      <c r="O37" s="224">
        <v>93.939393939393938</v>
      </c>
      <c r="P37" s="224">
        <v>94.067796610169495</v>
      </c>
      <c r="Q37" s="224">
        <v>61.702127659574465</v>
      </c>
      <c r="R37" s="224">
        <v>77.083333333333343</v>
      </c>
      <c r="S37" s="224">
        <v>80.351906158357764</v>
      </c>
    </row>
    <row r="38" spans="1:19" ht="16.5" thickTop="1" thickBot="1" x14ac:dyDescent="0.3">
      <c r="A38" s="186">
        <v>36</v>
      </c>
      <c r="B38" s="187">
        <v>1998</v>
      </c>
      <c r="C38" s="139" t="s">
        <v>75</v>
      </c>
      <c r="D38" s="21" t="s">
        <v>143</v>
      </c>
      <c r="E38" s="36">
        <v>33</v>
      </c>
      <c r="F38" s="36">
        <v>79</v>
      </c>
      <c r="G38" s="36">
        <v>67</v>
      </c>
      <c r="H38" s="36">
        <v>114</v>
      </c>
      <c r="I38" s="84">
        <v>293</v>
      </c>
      <c r="J38" s="36">
        <v>33</v>
      </c>
      <c r="K38" s="36">
        <v>79</v>
      </c>
      <c r="L38" s="36">
        <v>59</v>
      </c>
      <c r="M38" s="36">
        <v>102</v>
      </c>
      <c r="N38" s="84">
        <v>273</v>
      </c>
      <c r="O38" s="224">
        <v>100</v>
      </c>
      <c r="P38" s="224">
        <v>100</v>
      </c>
      <c r="Q38" s="224">
        <v>88.059701492537314</v>
      </c>
      <c r="R38" s="224">
        <v>89.473684210526315</v>
      </c>
      <c r="S38" s="224">
        <v>93.174061433447093</v>
      </c>
    </row>
    <row r="39" spans="1:19" ht="16.5" thickTop="1" thickBot="1" x14ac:dyDescent="0.3">
      <c r="A39" s="186">
        <v>37</v>
      </c>
      <c r="B39" s="187">
        <v>1999</v>
      </c>
      <c r="C39" s="139" t="s">
        <v>105</v>
      </c>
      <c r="D39" s="21" t="s">
        <v>156</v>
      </c>
      <c r="E39" s="36">
        <v>47</v>
      </c>
      <c r="F39" s="36">
        <v>66</v>
      </c>
      <c r="G39" s="36">
        <v>127</v>
      </c>
      <c r="H39" s="36">
        <v>448</v>
      </c>
      <c r="I39" s="84">
        <v>688</v>
      </c>
      <c r="J39" s="36">
        <v>47</v>
      </c>
      <c r="K39" s="36">
        <v>66</v>
      </c>
      <c r="L39" s="36">
        <v>127</v>
      </c>
      <c r="M39" s="36">
        <v>448</v>
      </c>
      <c r="N39" s="84">
        <v>688</v>
      </c>
      <c r="O39" s="224">
        <v>100</v>
      </c>
      <c r="P39" s="224">
        <v>100</v>
      </c>
      <c r="Q39" s="224">
        <v>100</v>
      </c>
      <c r="R39" s="224">
        <v>100</v>
      </c>
      <c r="S39" s="224">
        <v>100</v>
      </c>
    </row>
    <row r="40" spans="1:19" ht="16.5" thickTop="1" thickBot="1" x14ac:dyDescent="0.3">
      <c r="A40" s="186">
        <v>38</v>
      </c>
      <c r="B40" s="187">
        <v>1999</v>
      </c>
      <c r="C40" s="139" t="s">
        <v>96</v>
      </c>
      <c r="D40" s="21" t="s">
        <v>157</v>
      </c>
      <c r="E40" s="36">
        <v>24</v>
      </c>
      <c r="F40" s="36">
        <v>107</v>
      </c>
      <c r="G40" s="36">
        <v>73</v>
      </c>
      <c r="H40" s="36">
        <v>160</v>
      </c>
      <c r="I40" s="84">
        <v>364</v>
      </c>
      <c r="J40" s="36">
        <v>7</v>
      </c>
      <c r="K40" s="36">
        <v>28</v>
      </c>
      <c r="L40" s="36">
        <v>20</v>
      </c>
      <c r="M40" s="36">
        <v>65</v>
      </c>
      <c r="N40" s="84">
        <v>120</v>
      </c>
      <c r="O40" s="224">
        <v>29.166666666666668</v>
      </c>
      <c r="P40" s="224">
        <v>26.168224299065418</v>
      </c>
      <c r="Q40" s="224">
        <v>27.397260273972602</v>
      </c>
      <c r="R40" s="224">
        <v>40.625</v>
      </c>
      <c r="S40" s="224">
        <v>32.967032967032964</v>
      </c>
    </row>
    <row r="41" spans="1:19" ht="16.5" thickTop="1" thickBot="1" x14ac:dyDescent="0.3">
      <c r="A41" s="186">
        <v>39</v>
      </c>
      <c r="B41" s="187">
        <v>2000</v>
      </c>
      <c r="C41" s="139" t="s">
        <v>126</v>
      </c>
      <c r="D41" s="21" t="s">
        <v>156</v>
      </c>
      <c r="E41" s="36">
        <v>30</v>
      </c>
      <c r="F41" s="36">
        <v>100</v>
      </c>
      <c r="G41" s="36">
        <v>113</v>
      </c>
      <c r="H41" s="36">
        <v>192</v>
      </c>
      <c r="I41" s="84">
        <v>435</v>
      </c>
      <c r="J41" s="36">
        <v>6</v>
      </c>
      <c r="K41" s="36">
        <v>5</v>
      </c>
      <c r="L41" s="36">
        <v>113</v>
      </c>
      <c r="M41" s="36">
        <v>192</v>
      </c>
      <c r="N41" s="84">
        <v>316</v>
      </c>
      <c r="O41" s="224">
        <v>20</v>
      </c>
      <c r="P41" s="224">
        <v>5</v>
      </c>
      <c r="Q41" s="224">
        <v>100</v>
      </c>
      <c r="R41" s="224">
        <v>100</v>
      </c>
      <c r="S41" s="224">
        <v>72.643678160919549</v>
      </c>
    </row>
    <row r="42" spans="1:19" ht="16.5" thickTop="1" thickBot="1" x14ac:dyDescent="0.3">
      <c r="A42" s="186">
        <v>40</v>
      </c>
      <c r="B42" s="187">
        <v>2000</v>
      </c>
      <c r="C42" s="139" t="s">
        <v>107</v>
      </c>
      <c r="D42" s="21" t="s">
        <v>158</v>
      </c>
      <c r="E42" s="36">
        <v>24</v>
      </c>
      <c r="F42" s="36">
        <v>71</v>
      </c>
      <c r="G42" s="36">
        <v>38</v>
      </c>
      <c r="H42" s="36">
        <v>179</v>
      </c>
      <c r="I42" s="84">
        <v>312</v>
      </c>
      <c r="J42" s="36">
        <v>6</v>
      </c>
      <c r="K42" s="36">
        <v>33</v>
      </c>
      <c r="L42" s="36">
        <v>17</v>
      </c>
      <c r="M42" s="36">
        <v>66</v>
      </c>
      <c r="N42" s="84">
        <v>122</v>
      </c>
      <c r="O42" s="224">
        <v>25</v>
      </c>
      <c r="P42" s="224">
        <v>46.478873239436616</v>
      </c>
      <c r="Q42" s="224">
        <v>44.736842105263158</v>
      </c>
      <c r="R42" s="224">
        <v>36.871508379888269</v>
      </c>
      <c r="S42" s="224">
        <v>39.102564102564102</v>
      </c>
    </row>
    <row r="43" spans="1:19" ht="16.5" thickTop="1" thickBot="1" x14ac:dyDescent="0.3">
      <c r="A43" s="186">
        <v>41</v>
      </c>
      <c r="B43" s="187">
        <v>2000</v>
      </c>
      <c r="C43" s="139" t="s">
        <v>82</v>
      </c>
      <c r="D43" s="21" t="s">
        <v>159</v>
      </c>
      <c r="E43" s="36">
        <v>17</v>
      </c>
      <c r="F43" s="36">
        <v>58</v>
      </c>
      <c r="G43" s="36">
        <v>63</v>
      </c>
      <c r="H43" s="36">
        <v>49</v>
      </c>
      <c r="I43" s="84">
        <v>187</v>
      </c>
      <c r="J43" s="36">
        <v>17</v>
      </c>
      <c r="K43" s="36">
        <v>58</v>
      </c>
      <c r="L43" s="36">
        <v>63</v>
      </c>
      <c r="M43" s="36">
        <v>49</v>
      </c>
      <c r="N43" s="84">
        <v>187</v>
      </c>
      <c r="O43" s="224">
        <v>100</v>
      </c>
      <c r="P43" s="224">
        <v>100</v>
      </c>
      <c r="Q43" s="224">
        <v>100</v>
      </c>
      <c r="R43" s="224">
        <v>100</v>
      </c>
      <c r="S43" s="224">
        <v>100</v>
      </c>
    </row>
    <row r="44" spans="1:19" ht="16.5" thickTop="1" thickBot="1" x14ac:dyDescent="0.3">
      <c r="A44" s="186">
        <v>42</v>
      </c>
      <c r="B44" s="187">
        <v>2000</v>
      </c>
      <c r="C44" s="139" t="s">
        <v>117</v>
      </c>
      <c r="D44" s="21" t="s">
        <v>137</v>
      </c>
      <c r="E44" s="36">
        <v>29</v>
      </c>
      <c r="F44" s="36">
        <v>94</v>
      </c>
      <c r="G44" s="36">
        <v>54</v>
      </c>
      <c r="H44" s="36">
        <v>139</v>
      </c>
      <c r="I44" s="84">
        <v>316</v>
      </c>
      <c r="J44" s="36">
        <v>11</v>
      </c>
      <c r="K44" s="36">
        <v>33</v>
      </c>
      <c r="L44" s="36">
        <v>38</v>
      </c>
      <c r="M44" s="36">
        <v>52</v>
      </c>
      <c r="N44" s="84">
        <v>134</v>
      </c>
      <c r="O44" s="224">
        <v>37.931034482758619</v>
      </c>
      <c r="P44" s="224">
        <v>35.106382978723403</v>
      </c>
      <c r="Q44" s="224">
        <v>70.370370370370367</v>
      </c>
      <c r="R44" s="224">
        <v>37.410071942446045</v>
      </c>
      <c r="S44" s="224">
        <v>42.405063291139236</v>
      </c>
    </row>
    <row r="45" spans="1:19" ht="16.5" thickTop="1" thickBot="1" x14ac:dyDescent="0.3">
      <c r="A45" s="186">
        <v>43</v>
      </c>
      <c r="B45" s="187">
        <v>2000</v>
      </c>
      <c r="C45" s="139" t="s">
        <v>97</v>
      </c>
      <c r="D45" s="21" t="s">
        <v>157</v>
      </c>
      <c r="E45" s="36">
        <v>10</v>
      </c>
      <c r="F45" s="36">
        <v>51</v>
      </c>
      <c r="G45" s="36">
        <v>16</v>
      </c>
      <c r="H45" s="36">
        <v>29</v>
      </c>
      <c r="I45" s="84">
        <v>106</v>
      </c>
      <c r="J45" s="36">
        <v>4</v>
      </c>
      <c r="K45" s="36">
        <v>4</v>
      </c>
      <c r="L45" s="36">
        <v>16</v>
      </c>
      <c r="M45" s="36">
        <v>19</v>
      </c>
      <c r="N45" s="84">
        <v>43</v>
      </c>
      <c r="O45" s="224">
        <v>40</v>
      </c>
      <c r="P45" s="224">
        <v>7.8431372549019605</v>
      </c>
      <c r="Q45" s="224">
        <v>100</v>
      </c>
      <c r="R45" s="224">
        <v>65.517241379310349</v>
      </c>
      <c r="S45" s="224">
        <v>40.566037735849058</v>
      </c>
    </row>
    <row r="46" spans="1:19" ht="16.5" thickTop="1" thickBot="1" x14ac:dyDescent="0.3">
      <c r="A46" s="186">
        <v>44</v>
      </c>
      <c r="B46" s="187">
        <v>2000</v>
      </c>
      <c r="C46" s="139" t="s">
        <v>113</v>
      </c>
      <c r="D46" s="21" t="s">
        <v>160</v>
      </c>
      <c r="E46" s="36">
        <v>23</v>
      </c>
      <c r="F46" s="36">
        <v>57</v>
      </c>
      <c r="G46" s="36">
        <v>28</v>
      </c>
      <c r="H46" s="36">
        <v>156</v>
      </c>
      <c r="I46" s="84">
        <v>264</v>
      </c>
      <c r="J46" s="36">
        <v>12</v>
      </c>
      <c r="K46" s="36">
        <v>52</v>
      </c>
      <c r="L46" s="36">
        <v>21</v>
      </c>
      <c r="M46" s="36">
        <v>118</v>
      </c>
      <c r="N46" s="84">
        <v>203</v>
      </c>
      <c r="O46" s="224">
        <v>52.173913043478258</v>
      </c>
      <c r="P46" s="224">
        <v>91.228070175438589</v>
      </c>
      <c r="Q46" s="224">
        <v>75</v>
      </c>
      <c r="R46" s="224">
        <v>75.641025641025635</v>
      </c>
      <c r="S46" s="224">
        <v>76.893939393939391</v>
      </c>
    </row>
    <row r="47" spans="1:19" ht="16.5" thickTop="1" thickBot="1" x14ac:dyDescent="0.3">
      <c r="A47" s="186">
        <v>45</v>
      </c>
      <c r="B47" s="187">
        <v>2001</v>
      </c>
      <c r="C47" s="139" t="s">
        <v>63</v>
      </c>
      <c r="D47" s="21" t="s">
        <v>160</v>
      </c>
      <c r="E47" s="36">
        <v>15</v>
      </c>
      <c r="F47" s="36">
        <v>29</v>
      </c>
      <c r="G47" s="36">
        <v>40</v>
      </c>
      <c r="H47" s="36">
        <v>111</v>
      </c>
      <c r="I47" s="84">
        <v>195</v>
      </c>
      <c r="J47" s="36">
        <v>15</v>
      </c>
      <c r="K47" s="36">
        <v>29</v>
      </c>
      <c r="L47" s="36">
        <v>40</v>
      </c>
      <c r="M47" s="36">
        <v>111</v>
      </c>
      <c r="N47" s="84">
        <v>195</v>
      </c>
      <c r="O47" s="224">
        <v>100</v>
      </c>
      <c r="P47" s="224">
        <v>100</v>
      </c>
      <c r="Q47" s="224">
        <v>100</v>
      </c>
      <c r="R47" s="224">
        <v>100</v>
      </c>
      <c r="S47" s="224">
        <v>100</v>
      </c>
    </row>
    <row r="48" spans="1:19" ht="16.5" thickTop="1" thickBot="1" x14ac:dyDescent="0.3">
      <c r="A48" s="186">
        <v>46</v>
      </c>
      <c r="B48" s="187">
        <v>2001</v>
      </c>
      <c r="C48" s="139" t="s">
        <v>120</v>
      </c>
      <c r="D48" s="21" t="s">
        <v>161</v>
      </c>
      <c r="E48" s="36">
        <v>28</v>
      </c>
      <c r="F48" s="36">
        <v>109</v>
      </c>
      <c r="G48" s="36">
        <v>101</v>
      </c>
      <c r="H48" s="36">
        <v>144</v>
      </c>
      <c r="I48" s="84">
        <v>382</v>
      </c>
      <c r="J48" s="36">
        <v>19</v>
      </c>
      <c r="K48" s="36">
        <v>19</v>
      </c>
      <c r="L48" s="36">
        <v>44</v>
      </c>
      <c r="M48" s="36">
        <v>38</v>
      </c>
      <c r="N48" s="84">
        <v>120</v>
      </c>
      <c r="O48" s="224">
        <v>67.857142857142861</v>
      </c>
      <c r="P48" s="224">
        <v>17.431192660550458</v>
      </c>
      <c r="Q48" s="224">
        <v>43.564356435643568</v>
      </c>
      <c r="R48" s="224">
        <v>26.388888888888889</v>
      </c>
      <c r="S48" s="224">
        <v>31.413612565445025</v>
      </c>
    </row>
    <row r="49" spans="1:19" ht="16.5" thickTop="1" thickBot="1" x14ac:dyDescent="0.3">
      <c r="A49" s="186">
        <v>47</v>
      </c>
      <c r="B49" s="187">
        <v>2001</v>
      </c>
      <c r="C49" s="139" t="s">
        <v>92</v>
      </c>
      <c r="D49" s="21" t="s">
        <v>143</v>
      </c>
      <c r="E49" s="36">
        <v>25</v>
      </c>
      <c r="F49" s="36">
        <v>59</v>
      </c>
      <c r="G49" s="36">
        <v>22</v>
      </c>
      <c r="H49" s="36">
        <v>129</v>
      </c>
      <c r="I49" s="84">
        <v>235</v>
      </c>
      <c r="J49" s="36">
        <v>25</v>
      </c>
      <c r="K49" s="36">
        <v>38</v>
      </c>
      <c r="L49" s="36">
        <v>11</v>
      </c>
      <c r="M49" s="36">
        <v>25</v>
      </c>
      <c r="N49" s="84">
        <v>99</v>
      </c>
      <c r="O49" s="224">
        <v>100</v>
      </c>
      <c r="P49" s="224">
        <v>64.406779661016941</v>
      </c>
      <c r="Q49" s="224">
        <v>50</v>
      </c>
      <c r="R49" s="224">
        <v>19.379844961240313</v>
      </c>
      <c r="S49" s="224">
        <v>42.127659574468083</v>
      </c>
    </row>
    <row r="50" spans="1:19" ht="27" thickTop="1" thickBot="1" x14ac:dyDescent="0.3">
      <c r="A50" s="186">
        <v>48</v>
      </c>
      <c r="B50" s="187">
        <v>2001</v>
      </c>
      <c r="C50" s="139" t="s">
        <v>43</v>
      </c>
      <c r="D50" s="21" t="s">
        <v>138</v>
      </c>
      <c r="E50" s="36">
        <v>35</v>
      </c>
      <c r="F50" s="36">
        <v>73</v>
      </c>
      <c r="G50" s="36">
        <v>98</v>
      </c>
      <c r="H50" s="36">
        <v>230</v>
      </c>
      <c r="I50" s="84">
        <v>436</v>
      </c>
      <c r="J50" s="36">
        <v>35</v>
      </c>
      <c r="K50" s="36">
        <v>73</v>
      </c>
      <c r="L50" s="36">
        <v>23</v>
      </c>
      <c r="M50" s="36">
        <v>27</v>
      </c>
      <c r="N50" s="84">
        <v>158</v>
      </c>
      <c r="O50" s="224">
        <v>100</v>
      </c>
      <c r="P50" s="224">
        <v>100</v>
      </c>
      <c r="Q50" s="224">
        <v>23.469387755102041</v>
      </c>
      <c r="R50" s="224">
        <v>11.739130434782609</v>
      </c>
      <c r="S50" s="224">
        <v>36.238532110091739</v>
      </c>
    </row>
    <row r="51" spans="1:19" ht="16.5" thickTop="1" thickBot="1" x14ac:dyDescent="0.3">
      <c r="A51" s="186">
        <v>49</v>
      </c>
      <c r="B51" s="187">
        <v>2002</v>
      </c>
      <c r="C51" s="139" t="s">
        <v>49</v>
      </c>
      <c r="D51" s="21" t="s">
        <v>160</v>
      </c>
      <c r="E51" s="36">
        <v>12</v>
      </c>
      <c r="F51" s="36">
        <v>46</v>
      </c>
      <c r="G51" s="36">
        <v>51</v>
      </c>
      <c r="H51" s="36">
        <v>170</v>
      </c>
      <c r="I51" s="84">
        <v>279</v>
      </c>
      <c r="J51" s="36">
        <v>2</v>
      </c>
      <c r="K51" s="36">
        <v>0</v>
      </c>
      <c r="L51" s="36">
        <v>26</v>
      </c>
      <c r="M51" s="36">
        <v>62</v>
      </c>
      <c r="N51" s="84">
        <v>90</v>
      </c>
      <c r="O51" s="224">
        <v>16.666666666666664</v>
      </c>
      <c r="P51" s="224">
        <v>0</v>
      </c>
      <c r="Q51" s="224">
        <v>50.980392156862742</v>
      </c>
      <c r="R51" s="224">
        <v>36.470588235294116</v>
      </c>
      <c r="S51" s="224">
        <v>32.258064516129032</v>
      </c>
    </row>
    <row r="52" spans="1:19" ht="16.5" thickTop="1" thickBot="1" x14ac:dyDescent="0.3">
      <c r="A52" s="186">
        <v>50</v>
      </c>
      <c r="B52" s="187">
        <v>2002</v>
      </c>
      <c r="C52" s="139" t="s">
        <v>122</v>
      </c>
      <c r="D52" s="21" t="s">
        <v>161</v>
      </c>
      <c r="E52" s="36">
        <v>18</v>
      </c>
      <c r="F52" s="36">
        <v>47</v>
      </c>
      <c r="G52" s="36">
        <v>24</v>
      </c>
      <c r="H52" s="36">
        <v>45</v>
      </c>
      <c r="I52" s="84">
        <v>134</v>
      </c>
      <c r="J52" s="36">
        <v>2</v>
      </c>
      <c r="K52" s="36">
        <v>0</v>
      </c>
      <c r="L52" s="36">
        <v>3</v>
      </c>
      <c r="M52" s="36">
        <v>1</v>
      </c>
      <c r="N52" s="84">
        <v>6</v>
      </c>
      <c r="O52" s="224">
        <v>11.111111111111111</v>
      </c>
      <c r="P52" s="224">
        <v>0</v>
      </c>
      <c r="Q52" s="224">
        <v>12.5</v>
      </c>
      <c r="R52" s="224">
        <v>2.2222222222222223</v>
      </c>
      <c r="S52" s="224">
        <v>4.4776119402985071</v>
      </c>
    </row>
    <row r="53" spans="1:19" ht="16.5" thickTop="1" thickBot="1" x14ac:dyDescent="0.3">
      <c r="A53" s="186">
        <v>51</v>
      </c>
      <c r="B53" s="187">
        <v>2002</v>
      </c>
      <c r="C53" s="139" t="s">
        <v>73</v>
      </c>
      <c r="D53" s="21" t="s">
        <v>160</v>
      </c>
      <c r="E53" s="36">
        <v>9</v>
      </c>
      <c r="F53" s="36">
        <v>57</v>
      </c>
      <c r="G53" s="36">
        <v>19</v>
      </c>
      <c r="H53" s="36">
        <v>166</v>
      </c>
      <c r="I53" s="84">
        <v>251</v>
      </c>
      <c r="J53" s="36">
        <v>0</v>
      </c>
      <c r="K53" s="36">
        <v>15</v>
      </c>
      <c r="L53" s="36">
        <v>5</v>
      </c>
      <c r="M53" s="36">
        <v>60</v>
      </c>
      <c r="N53" s="84">
        <v>80</v>
      </c>
      <c r="O53" s="224">
        <v>0</v>
      </c>
      <c r="P53" s="224">
        <v>26.315789473684209</v>
      </c>
      <c r="Q53" s="224">
        <v>26.315789473684209</v>
      </c>
      <c r="R53" s="224">
        <v>36.144578313253014</v>
      </c>
      <c r="S53" s="224">
        <v>31.872509960159363</v>
      </c>
    </row>
    <row r="54" spans="1:19" ht="16.5" thickTop="1" thickBot="1" x14ac:dyDescent="0.3">
      <c r="A54" s="186">
        <v>52</v>
      </c>
      <c r="B54" s="187">
        <v>2002</v>
      </c>
      <c r="C54" s="139" t="s">
        <v>94</v>
      </c>
      <c r="D54" s="21" t="s">
        <v>153</v>
      </c>
      <c r="E54" s="36">
        <v>23</v>
      </c>
      <c r="F54" s="36">
        <v>49</v>
      </c>
      <c r="G54" s="36">
        <v>28</v>
      </c>
      <c r="H54" s="36">
        <v>72</v>
      </c>
      <c r="I54" s="84">
        <v>172</v>
      </c>
      <c r="J54" s="36">
        <v>6</v>
      </c>
      <c r="K54" s="36">
        <v>2</v>
      </c>
      <c r="L54" s="36">
        <v>25</v>
      </c>
      <c r="M54" s="36">
        <v>37</v>
      </c>
      <c r="N54" s="84">
        <v>70</v>
      </c>
      <c r="O54" s="224">
        <v>26.086956521739129</v>
      </c>
      <c r="P54" s="224">
        <v>4.0816326530612246</v>
      </c>
      <c r="Q54" s="224">
        <v>89.285714285714292</v>
      </c>
      <c r="R54" s="224">
        <v>51.388888888888886</v>
      </c>
      <c r="S54" s="224">
        <v>40.697674418604649</v>
      </c>
    </row>
    <row r="55" spans="1:19" ht="16.5" thickTop="1" thickBot="1" x14ac:dyDescent="0.3">
      <c r="A55" s="186">
        <v>53</v>
      </c>
      <c r="B55" s="187">
        <v>2002</v>
      </c>
      <c r="C55" s="139" t="s">
        <v>84</v>
      </c>
      <c r="D55" s="21" t="s">
        <v>141</v>
      </c>
      <c r="E55" s="36">
        <v>21</v>
      </c>
      <c r="F55" s="36">
        <v>76</v>
      </c>
      <c r="G55" s="36">
        <v>48</v>
      </c>
      <c r="H55" s="36">
        <v>148</v>
      </c>
      <c r="I55" s="84">
        <v>293</v>
      </c>
      <c r="J55" s="36">
        <v>6</v>
      </c>
      <c r="K55" s="36">
        <v>12</v>
      </c>
      <c r="L55" s="36">
        <v>34</v>
      </c>
      <c r="M55" s="36">
        <v>103</v>
      </c>
      <c r="N55" s="84">
        <v>155</v>
      </c>
      <c r="O55" s="224">
        <v>28.571428571428569</v>
      </c>
      <c r="P55" s="224">
        <v>15.789473684210526</v>
      </c>
      <c r="Q55" s="224">
        <v>70.833333333333343</v>
      </c>
      <c r="R55" s="224">
        <v>69.594594594594597</v>
      </c>
      <c r="S55" s="224">
        <v>52.901023890784984</v>
      </c>
    </row>
    <row r="56" spans="1:19" ht="16.5" thickTop="1" thickBot="1" x14ac:dyDescent="0.3">
      <c r="A56" s="186">
        <v>54</v>
      </c>
      <c r="B56" s="187">
        <v>2002</v>
      </c>
      <c r="C56" s="139" t="s">
        <v>128</v>
      </c>
      <c r="D56" s="21" t="s">
        <v>154</v>
      </c>
      <c r="E56" s="36">
        <v>21</v>
      </c>
      <c r="F56" s="36">
        <v>51</v>
      </c>
      <c r="G56" s="36">
        <v>27</v>
      </c>
      <c r="H56" s="36">
        <v>32</v>
      </c>
      <c r="I56" s="84">
        <v>131</v>
      </c>
      <c r="J56" s="36">
        <v>0</v>
      </c>
      <c r="K56" s="36">
        <v>1</v>
      </c>
      <c r="L56" s="36">
        <v>7</v>
      </c>
      <c r="M56" s="36">
        <v>7</v>
      </c>
      <c r="N56" s="84">
        <v>15</v>
      </c>
      <c r="O56" s="224">
        <v>0</v>
      </c>
      <c r="P56" s="224">
        <v>1.9607843137254901</v>
      </c>
      <c r="Q56" s="224">
        <v>25.925925925925924</v>
      </c>
      <c r="R56" s="224">
        <v>21.875</v>
      </c>
      <c r="S56" s="224">
        <v>11.450381679389313</v>
      </c>
    </row>
    <row r="57" spans="1:19" ht="16.5" thickTop="1" thickBot="1" x14ac:dyDescent="0.3">
      <c r="A57" s="186">
        <v>55</v>
      </c>
      <c r="B57" s="187" t="s">
        <v>30</v>
      </c>
      <c r="C57" s="139" t="s">
        <v>31</v>
      </c>
      <c r="D57" s="21" t="s">
        <v>148</v>
      </c>
      <c r="E57" s="36">
        <v>32</v>
      </c>
      <c r="F57" s="36">
        <v>61</v>
      </c>
      <c r="G57" s="36">
        <v>45</v>
      </c>
      <c r="H57" s="36">
        <v>75</v>
      </c>
      <c r="I57" s="84">
        <v>213</v>
      </c>
      <c r="J57" s="36">
        <v>32</v>
      </c>
      <c r="K57" s="36">
        <v>61</v>
      </c>
      <c r="L57" s="36">
        <v>45</v>
      </c>
      <c r="M57" s="36">
        <v>75</v>
      </c>
      <c r="N57" s="84">
        <v>213</v>
      </c>
      <c r="O57" s="224">
        <v>100</v>
      </c>
      <c r="P57" s="224">
        <v>100</v>
      </c>
      <c r="Q57" s="224">
        <v>100</v>
      </c>
      <c r="R57" s="224">
        <v>100</v>
      </c>
      <c r="S57" s="224">
        <v>100</v>
      </c>
    </row>
    <row r="58" spans="1:19" ht="16.5" thickTop="1" thickBot="1" x14ac:dyDescent="0.3">
      <c r="A58" s="186">
        <v>56</v>
      </c>
      <c r="B58" s="187" t="s">
        <v>30</v>
      </c>
      <c r="C58" s="139" t="s">
        <v>42</v>
      </c>
      <c r="D58" s="21" t="s">
        <v>162</v>
      </c>
      <c r="E58" s="36">
        <v>25</v>
      </c>
      <c r="F58" s="36">
        <v>60</v>
      </c>
      <c r="G58" s="36">
        <v>48</v>
      </c>
      <c r="H58" s="36">
        <v>80</v>
      </c>
      <c r="I58" s="84">
        <v>213</v>
      </c>
      <c r="J58" s="36">
        <v>8</v>
      </c>
      <c r="K58" s="36">
        <v>9</v>
      </c>
      <c r="L58" s="36">
        <v>30</v>
      </c>
      <c r="M58" s="36">
        <v>54</v>
      </c>
      <c r="N58" s="84">
        <v>101</v>
      </c>
      <c r="O58" s="224">
        <v>32</v>
      </c>
      <c r="P58" s="224">
        <v>15</v>
      </c>
      <c r="Q58" s="224">
        <v>62.5</v>
      </c>
      <c r="R58" s="224">
        <v>67.5</v>
      </c>
      <c r="S58" s="224">
        <v>47.417840375586856</v>
      </c>
    </row>
    <row r="59" spans="1:19" ht="16.5" thickTop="1" thickBot="1" x14ac:dyDescent="0.3">
      <c r="A59" s="186">
        <v>57</v>
      </c>
      <c r="B59" s="187" t="s">
        <v>30</v>
      </c>
      <c r="C59" s="139" t="s">
        <v>125</v>
      </c>
      <c r="D59" s="21" t="s">
        <v>144</v>
      </c>
      <c r="E59" s="36">
        <v>0</v>
      </c>
      <c r="F59" s="36">
        <v>0</v>
      </c>
      <c r="G59" s="36">
        <v>16</v>
      </c>
      <c r="H59" s="36">
        <v>61</v>
      </c>
      <c r="I59" s="84">
        <v>77</v>
      </c>
      <c r="J59" s="36">
        <v>0</v>
      </c>
      <c r="K59" s="36">
        <v>0</v>
      </c>
      <c r="L59" s="36">
        <v>0</v>
      </c>
      <c r="M59" s="36">
        <v>0</v>
      </c>
      <c r="N59" s="8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</row>
    <row r="60" spans="1:19" ht="16.5" thickTop="1" thickBot="1" x14ac:dyDescent="0.3">
      <c r="A60" s="186">
        <v>58</v>
      </c>
      <c r="B60" s="187">
        <v>2004</v>
      </c>
      <c r="C60" s="139" t="s">
        <v>108</v>
      </c>
      <c r="D60" s="21" t="s">
        <v>161</v>
      </c>
      <c r="E60" s="36">
        <v>13</v>
      </c>
      <c r="F60" s="36">
        <v>46</v>
      </c>
      <c r="G60" s="36">
        <v>36</v>
      </c>
      <c r="H60" s="36">
        <v>68</v>
      </c>
      <c r="I60" s="84">
        <v>163</v>
      </c>
      <c r="J60" s="36">
        <v>8</v>
      </c>
      <c r="K60" s="36">
        <v>4</v>
      </c>
      <c r="L60" s="36">
        <v>2</v>
      </c>
      <c r="M60" s="36">
        <v>7</v>
      </c>
      <c r="N60" s="84">
        <v>21</v>
      </c>
      <c r="O60" s="224">
        <v>61.53846153846154</v>
      </c>
      <c r="P60" s="224">
        <v>8.695652173913043</v>
      </c>
      <c r="Q60" s="224">
        <v>5.5555555555555554</v>
      </c>
      <c r="R60" s="224">
        <v>10.294117647058822</v>
      </c>
      <c r="S60" s="224">
        <v>12.883435582822086</v>
      </c>
    </row>
    <row r="61" spans="1:19" ht="16.5" thickTop="1" thickBot="1" x14ac:dyDescent="0.3">
      <c r="A61" s="186">
        <v>59</v>
      </c>
      <c r="B61" s="187">
        <v>2004</v>
      </c>
      <c r="C61" s="139" t="s">
        <v>35</v>
      </c>
      <c r="D61" s="21" t="s">
        <v>162</v>
      </c>
      <c r="E61" s="36">
        <v>27</v>
      </c>
      <c r="F61" s="36">
        <v>131</v>
      </c>
      <c r="G61" s="36">
        <v>77</v>
      </c>
      <c r="H61" s="36">
        <v>153</v>
      </c>
      <c r="I61" s="84">
        <v>388</v>
      </c>
      <c r="J61" s="36">
        <v>27</v>
      </c>
      <c r="K61" s="36">
        <v>131</v>
      </c>
      <c r="L61" s="36">
        <v>77</v>
      </c>
      <c r="M61" s="36">
        <v>146</v>
      </c>
      <c r="N61" s="84">
        <v>381</v>
      </c>
      <c r="O61" s="224">
        <v>100</v>
      </c>
      <c r="P61" s="224">
        <v>100</v>
      </c>
      <c r="Q61" s="224">
        <v>100</v>
      </c>
      <c r="R61" s="224">
        <v>95.424836601307192</v>
      </c>
      <c r="S61" s="224">
        <v>98.19587628865979</v>
      </c>
    </row>
    <row r="62" spans="1:19" ht="16.5" thickTop="1" thickBot="1" x14ac:dyDescent="0.3">
      <c r="A62" s="186">
        <v>60</v>
      </c>
      <c r="B62" s="187">
        <v>2004</v>
      </c>
      <c r="C62" s="139" t="s">
        <v>83</v>
      </c>
      <c r="D62" s="21" t="s">
        <v>147</v>
      </c>
      <c r="E62" s="36">
        <v>22</v>
      </c>
      <c r="F62" s="36">
        <v>52</v>
      </c>
      <c r="G62" s="36">
        <v>48</v>
      </c>
      <c r="H62" s="36">
        <v>68</v>
      </c>
      <c r="I62" s="84">
        <v>190</v>
      </c>
      <c r="J62" s="36">
        <v>2</v>
      </c>
      <c r="K62" s="36">
        <v>21</v>
      </c>
      <c r="L62" s="36">
        <v>12</v>
      </c>
      <c r="M62" s="36">
        <v>36</v>
      </c>
      <c r="N62" s="84">
        <v>71</v>
      </c>
      <c r="O62" s="224">
        <v>9.0909090909090917</v>
      </c>
      <c r="P62" s="224">
        <v>40.384615384615387</v>
      </c>
      <c r="Q62" s="224">
        <v>25</v>
      </c>
      <c r="R62" s="224">
        <v>52.941176470588239</v>
      </c>
      <c r="S62" s="224">
        <v>37.368421052631575</v>
      </c>
    </row>
    <row r="63" spans="1:19" ht="16.5" thickTop="1" thickBot="1" x14ac:dyDescent="0.3">
      <c r="A63" s="186">
        <v>61</v>
      </c>
      <c r="B63" s="187">
        <v>2006</v>
      </c>
      <c r="C63" s="139" t="s">
        <v>40</v>
      </c>
      <c r="D63" s="21" t="s">
        <v>162</v>
      </c>
      <c r="E63" s="36">
        <v>23</v>
      </c>
      <c r="F63" s="36">
        <v>60</v>
      </c>
      <c r="G63" s="36">
        <v>27</v>
      </c>
      <c r="H63" s="36">
        <v>90</v>
      </c>
      <c r="I63" s="84">
        <v>200</v>
      </c>
      <c r="J63" s="36">
        <v>15</v>
      </c>
      <c r="K63" s="36">
        <v>44</v>
      </c>
      <c r="L63" s="36">
        <v>16</v>
      </c>
      <c r="M63" s="36">
        <v>69</v>
      </c>
      <c r="N63" s="84">
        <v>144</v>
      </c>
      <c r="O63" s="224">
        <v>65.217391304347828</v>
      </c>
      <c r="P63" s="224">
        <v>73.333333333333329</v>
      </c>
      <c r="Q63" s="224">
        <v>59.259259259259252</v>
      </c>
      <c r="R63" s="224">
        <v>76.666666666666671</v>
      </c>
      <c r="S63" s="224">
        <v>72</v>
      </c>
    </row>
    <row r="64" spans="1:19" ht="16.5" thickTop="1" thickBot="1" x14ac:dyDescent="0.3">
      <c r="A64" s="186">
        <v>62</v>
      </c>
      <c r="B64" s="187">
        <v>2007</v>
      </c>
      <c r="C64" s="139" t="s">
        <v>59</v>
      </c>
      <c r="D64" s="21" t="s">
        <v>141</v>
      </c>
      <c r="E64" s="36">
        <v>10</v>
      </c>
      <c r="F64" s="36">
        <v>26</v>
      </c>
      <c r="G64" s="36">
        <v>7</v>
      </c>
      <c r="H64" s="36">
        <v>28</v>
      </c>
      <c r="I64" s="84">
        <v>71</v>
      </c>
      <c r="J64" s="36">
        <v>6</v>
      </c>
      <c r="K64" s="36">
        <v>22</v>
      </c>
      <c r="L64" s="36">
        <v>7</v>
      </c>
      <c r="M64" s="36">
        <v>27</v>
      </c>
      <c r="N64" s="84">
        <v>62</v>
      </c>
      <c r="O64" s="224">
        <v>60</v>
      </c>
      <c r="P64" s="224">
        <v>84.615384615384613</v>
      </c>
      <c r="Q64" s="224">
        <v>100</v>
      </c>
      <c r="R64" s="224">
        <v>96.428571428571431</v>
      </c>
      <c r="S64" s="224">
        <v>87.323943661971825</v>
      </c>
    </row>
    <row r="65" spans="1:19" ht="16.5" thickTop="1" thickBot="1" x14ac:dyDescent="0.3">
      <c r="A65" s="186">
        <v>63</v>
      </c>
      <c r="B65" s="187">
        <v>2007</v>
      </c>
      <c r="C65" s="139" t="s">
        <v>22</v>
      </c>
      <c r="D65" s="21" t="s">
        <v>142</v>
      </c>
      <c r="E65" s="36">
        <v>34</v>
      </c>
      <c r="F65" s="36">
        <v>138</v>
      </c>
      <c r="G65" s="36">
        <v>103</v>
      </c>
      <c r="H65" s="36">
        <v>21</v>
      </c>
      <c r="I65" s="84">
        <v>296</v>
      </c>
      <c r="J65" s="36">
        <v>25</v>
      </c>
      <c r="K65" s="36">
        <v>99</v>
      </c>
      <c r="L65" s="36">
        <v>91</v>
      </c>
      <c r="M65" s="36">
        <v>2</v>
      </c>
      <c r="N65" s="84">
        <v>217</v>
      </c>
      <c r="O65" s="224">
        <v>73.529411764705884</v>
      </c>
      <c r="P65" s="224">
        <v>71.739130434782609</v>
      </c>
      <c r="Q65" s="224">
        <v>88.349514563106794</v>
      </c>
      <c r="R65" s="224">
        <v>9.5238095238095237</v>
      </c>
      <c r="S65" s="224">
        <v>73.310810810810807</v>
      </c>
    </row>
    <row r="66" spans="1:19" ht="16.5" thickTop="1" thickBot="1" x14ac:dyDescent="0.3">
      <c r="A66" s="186">
        <v>64</v>
      </c>
      <c r="B66" s="187">
        <v>2008</v>
      </c>
      <c r="C66" s="139" t="s">
        <v>85</v>
      </c>
      <c r="D66" s="21" t="s">
        <v>152</v>
      </c>
      <c r="E66" s="36">
        <v>13</v>
      </c>
      <c r="F66" s="36">
        <v>36</v>
      </c>
      <c r="G66" s="36">
        <v>28</v>
      </c>
      <c r="H66" s="36">
        <v>65</v>
      </c>
      <c r="I66" s="84">
        <v>142</v>
      </c>
      <c r="J66" s="36">
        <v>0</v>
      </c>
      <c r="K66" s="36">
        <v>0</v>
      </c>
      <c r="L66" s="36">
        <v>0</v>
      </c>
      <c r="M66" s="36">
        <v>0</v>
      </c>
      <c r="N66" s="8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</row>
    <row r="67" spans="1:19" ht="16.5" thickTop="1" thickBot="1" x14ac:dyDescent="0.3">
      <c r="A67" s="186">
        <v>65</v>
      </c>
      <c r="B67" s="187">
        <v>2008</v>
      </c>
      <c r="C67" s="139" t="s">
        <v>58</v>
      </c>
      <c r="D67" s="21" t="s">
        <v>152</v>
      </c>
      <c r="E67" s="36">
        <v>12</v>
      </c>
      <c r="F67" s="36">
        <v>54</v>
      </c>
      <c r="G67" s="36">
        <v>13</v>
      </c>
      <c r="H67" s="36">
        <v>118</v>
      </c>
      <c r="I67" s="84">
        <v>197</v>
      </c>
      <c r="J67" s="36">
        <v>0</v>
      </c>
      <c r="K67" s="36">
        <v>0</v>
      </c>
      <c r="L67" s="36">
        <v>13</v>
      </c>
      <c r="M67" s="36">
        <v>118</v>
      </c>
      <c r="N67" s="84">
        <v>131</v>
      </c>
      <c r="O67" s="224">
        <v>0</v>
      </c>
      <c r="P67" s="224">
        <v>0</v>
      </c>
      <c r="Q67" s="224">
        <v>100</v>
      </c>
      <c r="R67" s="224">
        <v>100</v>
      </c>
      <c r="S67" s="224">
        <v>66.497461928934015</v>
      </c>
    </row>
    <row r="68" spans="1:19" ht="16.5" thickTop="1" thickBot="1" x14ac:dyDescent="0.3">
      <c r="A68" s="186">
        <v>66</v>
      </c>
      <c r="B68" s="187">
        <v>2008</v>
      </c>
      <c r="C68" s="139" t="s">
        <v>121</v>
      </c>
      <c r="D68" s="21" t="s">
        <v>163</v>
      </c>
      <c r="E68" s="36">
        <v>17</v>
      </c>
      <c r="F68" s="36">
        <v>43</v>
      </c>
      <c r="G68" s="36">
        <v>42</v>
      </c>
      <c r="H68" s="36">
        <v>103</v>
      </c>
      <c r="I68" s="84">
        <v>205</v>
      </c>
      <c r="J68" s="36">
        <v>17</v>
      </c>
      <c r="K68" s="36">
        <v>25</v>
      </c>
      <c r="L68" s="36">
        <v>42</v>
      </c>
      <c r="M68" s="36">
        <v>15</v>
      </c>
      <c r="N68" s="84">
        <v>99</v>
      </c>
      <c r="O68" s="224">
        <v>100</v>
      </c>
      <c r="P68" s="224">
        <v>58.139534883720934</v>
      </c>
      <c r="Q68" s="224">
        <v>100</v>
      </c>
      <c r="R68" s="224">
        <v>14.563106796116504</v>
      </c>
      <c r="S68" s="224">
        <v>48.292682926829265</v>
      </c>
    </row>
    <row r="69" spans="1:19" ht="16.5" thickTop="1" thickBot="1" x14ac:dyDescent="0.3">
      <c r="A69" s="186">
        <v>67</v>
      </c>
      <c r="B69" s="187">
        <v>2008</v>
      </c>
      <c r="C69" s="139" t="s">
        <v>62</v>
      </c>
      <c r="D69" s="21" t="s">
        <v>164</v>
      </c>
      <c r="E69" s="36">
        <v>16</v>
      </c>
      <c r="F69" s="36">
        <v>35</v>
      </c>
      <c r="G69" s="36">
        <v>36</v>
      </c>
      <c r="H69" s="36">
        <v>88</v>
      </c>
      <c r="I69" s="84">
        <v>175</v>
      </c>
      <c r="J69" s="36">
        <v>12</v>
      </c>
      <c r="K69" s="36">
        <v>0</v>
      </c>
      <c r="L69" s="36">
        <v>36</v>
      </c>
      <c r="M69" s="36">
        <v>65</v>
      </c>
      <c r="N69" s="84">
        <v>113</v>
      </c>
      <c r="O69" s="224">
        <v>75</v>
      </c>
      <c r="P69" s="224">
        <v>0</v>
      </c>
      <c r="Q69" s="224">
        <v>100</v>
      </c>
      <c r="R69" s="224">
        <v>73.86363636363636</v>
      </c>
      <c r="S69" s="224">
        <v>64.571428571428569</v>
      </c>
    </row>
    <row r="70" spans="1:19" ht="16.5" thickTop="1" thickBot="1" x14ac:dyDescent="0.3">
      <c r="A70" s="186">
        <v>68</v>
      </c>
      <c r="B70" s="187">
        <v>2008</v>
      </c>
      <c r="C70" s="139" t="s">
        <v>27</v>
      </c>
      <c r="D70" s="21" t="s">
        <v>140</v>
      </c>
      <c r="E70" s="36">
        <v>21</v>
      </c>
      <c r="F70" s="36">
        <v>37</v>
      </c>
      <c r="G70" s="36">
        <v>26</v>
      </c>
      <c r="H70" s="36">
        <v>76</v>
      </c>
      <c r="I70" s="84">
        <v>160</v>
      </c>
      <c r="J70" s="36">
        <v>21</v>
      </c>
      <c r="K70" s="36">
        <v>37</v>
      </c>
      <c r="L70" s="36">
        <v>26</v>
      </c>
      <c r="M70" s="36">
        <v>76</v>
      </c>
      <c r="N70" s="84">
        <v>160</v>
      </c>
      <c r="O70" s="224">
        <v>100</v>
      </c>
      <c r="P70" s="224">
        <v>100</v>
      </c>
      <c r="Q70" s="224">
        <v>100</v>
      </c>
      <c r="R70" s="224">
        <v>100</v>
      </c>
      <c r="S70" s="224">
        <v>100</v>
      </c>
    </row>
    <row r="71" spans="1:19" ht="16.5" thickTop="1" thickBot="1" x14ac:dyDescent="0.3">
      <c r="A71" s="186">
        <v>69</v>
      </c>
      <c r="B71" s="187">
        <v>2008</v>
      </c>
      <c r="C71" s="139" t="s">
        <v>90</v>
      </c>
      <c r="D71" s="21" t="s">
        <v>163</v>
      </c>
      <c r="E71" s="36">
        <v>15</v>
      </c>
      <c r="F71" s="36">
        <v>15</v>
      </c>
      <c r="G71" s="36">
        <v>14</v>
      </c>
      <c r="H71" s="36">
        <v>39</v>
      </c>
      <c r="I71" s="84">
        <v>83</v>
      </c>
      <c r="J71" s="36">
        <v>10</v>
      </c>
      <c r="K71" s="36">
        <v>5</v>
      </c>
      <c r="L71" s="36">
        <v>14</v>
      </c>
      <c r="M71" s="36">
        <v>39</v>
      </c>
      <c r="N71" s="84">
        <v>68</v>
      </c>
      <c r="O71" s="224">
        <v>66.666666666666657</v>
      </c>
      <c r="P71" s="224">
        <v>33.333333333333329</v>
      </c>
      <c r="Q71" s="224">
        <v>100</v>
      </c>
      <c r="R71" s="224">
        <v>100</v>
      </c>
      <c r="S71" s="224">
        <v>81.92771084337349</v>
      </c>
    </row>
    <row r="72" spans="1:19" ht="16.5" thickTop="1" thickBot="1" x14ac:dyDescent="0.3">
      <c r="A72" s="186">
        <v>70</v>
      </c>
      <c r="B72" s="187">
        <v>2008</v>
      </c>
      <c r="C72" s="139" t="s">
        <v>57</v>
      </c>
      <c r="D72" s="21" t="s">
        <v>163</v>
      </c>
      <c r="E72" s="36">
        <v>6</v>
      </c>
      <c r="F72" s="36">
        <v>11</v>
      </c>
      <c r="G72" s="36">
        <v>1</v>
      </c>
      <c r="H72" s="36">
        <v>5</v>
      </c>
      <c r="I72" s="84">
        <v>23</v>
      </c>
      <c r="J72" s="36">
        <v>6</v>
      </c>
      <c r="K72" s="36">
        <v>11</v>
      </c>
      <c r="L72" s="36">
        <v>1</v>
      </c>
      <c r="M72" s="36">
        <v>5</v>
      </c>
      <c r="N72" s="84">
        <v>23</v>
      </c>
      <c r="O72" s="224">
        <v>100</v>
      </c>
      <c r="P72" s="224">
        <v>100</v>
      </c>
      <c r="Q72" s="224">
        <v>100</v>
      </c>
      <c r="R72" s="224">
        <v>100</v>
      </c>
      <c r="S72" s="224">
        <v>100</v>
      </c>
    </row>
    <row r="73" spans="1:19" ht="16.5" thickTop="1" thickBot="1" x14ac:dyDescent="0.3">
      <c r="A73" s="186">
        <v>71</v>
      </c>
      <c r="B73" s="187">
        <v>2008</v>
      </c>
      <c r="C73" s="139" t="s">
        <v>45</v>
      </c>
      <c r="D73" s="21" t="s">
        <v>140</v>
      </c>
      <c r="E73" s="36">
        <v>19</v>
      </c>
      <c r="F73" s="36">
        <v>49</v>
      </c>
      <c r="G73" s="36">
        <v>25</v>
      </c>
      <c r="H73" s="36">
        <v>102</v>
      </c>
      <c r="I73" s="84">
        <v>195</v>
      </c>
      <c r="J73" s="36">
        <v>12</v>
      </c>
      <c r="K73" s="36">
        <v>41</v>
      </c>
      <c r="L73" s="36">
        <v>10</v>
      </c>
      <c r="M73" s="36">
        <v>7</v>
      </c>
      <c r="N73" s="84">
        <v>70</v>
      </c>
      <c r="O73" s="224">
        <v>63.157894736842103</v>
      </c>
      <c r="P73" s="224">
        <v>83.673469387755105</v>
      </c>
      <c r="Q73" s="224">
        <v>40</v>
      </c>
      <c r="R73" s="224">
        <v>6.8627450980392162</v>
      </c>
      <c r="S73" s="224">
        <v>35.897435897435898</v>
      </c>
    </row>
    <row r="74" spans="1:19" ht="16.5" thickTop="1" thickBot="1" x14ac:dyDescent="0.3">
      <c r="A74" s="186">
        <v>72</v>
      </c>
      <c r="B74" s="187">
        <v>2008</v>
      </c>
      <c r="C74" s="139" t="s">
        <v>80</v>
      </c>
      <c r="D74" s="21" t="s">
        <v>156</v>
      </c>
      <c r="E74" s="36">
        <v>14</v>
      </c>
      <c r="F74" s="36">
        <v>23</v>
      </c>
      <c r="G74" s="36">
        <v>9</v>
      </c>
      <c r="H74" s="36">
        <v>23</v>
      </c>
      <c r="I74" s="84">
        <v>69</v>
      </c>
      <c r="J74" s="36">
        <v>14</v>
      </c>
      <c r="K74" s="36">
        <v>15</v>
      </c>
      <c r="L74" s="36">
        <v>9</v>
      </c>
      <c r="M74" s="36">
        <v>23</v>
      </c>
      <c r="N74" s="84">
        <v>61</v>
      </c>
      <c r="O74" s="224">
        <v>100</v>
      </c>
      <c r="P74" s="224">
        <v>65.217391304347828</v>
      </c>
      <c r="Q74" s="224">
        <v>100</v>
      </c>
      <c r="R74" s="224">
        <v>100</v>
      </c>
      <c r="S74" s="224">
        <v>88.405797101449281</v>
      </c>
    </row>
    <row r="75" spans="1:19" ht="16.5" thickTop="1" thickBot="1" x14ac:dyDescent="0.3">
      <c r="A75" s="186">
        <v>73</v>
      </c>
      <c r="B75" s="187">
        <v>2008</v>
      </c>
      <c r="C75" s="139" t="s">
        <v>68</v>
      </c>
      <c r="D75" s="21" t="s">
        <v>141</v>
      </c>
      <c r="E75" s="36">
        <v>23</v>
      </c>
      <c r="F75" s="36">
        <v>44</v>
      </c>
      <c r="G75" s="36">
        <v>53</v>
      </c>
      <c r="H75" s="36">
        <v>90</v>
      </c>
      <c r="I75" s="84">
        <v>210</v>
      </c>
      <c r="J75" s="36">
        <v>12</v>
      </c>
      <c r="K75" s="36">
        <v>24</v>
      </c>
      <c r="L75" s="36">
        <v>31</v>
      </c>
      <c r="M75" s="36">
        <v>41</v>
      </c>
      <c r="N75" s="84">
        <v>108</v>
      </c>
      <c r="O75" s="224">
        <v>52.173913043478258</v>
      </c>
      <c r="P75" s="224">
        <v>54.54545454545454</v>
      </c>
      <c r="Q75" s="224">
        <v>58.490566037735846</v>
      </c>
      <c r="R75" s="224">
        <v>45.555555555555557</v>
      </c>
      <c r="S75" s="224">
        <v>51.428571428571423</v>
      </c>
    </row>
    <row r="76" spans="1:19" ht="16.5" thickTop="1" thickBot="1" x14ac:dyDescent="0.3">
      <c r="A76" s="186">
        <v>74</v>
      </c>
      <c r="B76" s="187">
        <v>2008</v>
      </c>
      <c r="C76" s="139" t="s">
        <v>24</v>
      </c>
      <c r="D76" s="21" t="s">
        <v>165</v>
      </c>
      <c r="E76" s="36">
        <v>16</v>
      </c>
      <c r="F76" s="36">
        <v>53</v>
      </c>
      <c r="G76" s="36">
        <v>32</v>
      </c>
      <c r="H76" s="36">
        <v>44</v>
      </c>
      <c r="I76" s="84">
        <v>145</v>
      </c>
      <c r="J76" s="36">
        <v>16</v>
      </c>
      <c r="K76" s="36">
        <v>49</v>
      </c>
      <c r="L76" s="36">
        <v>32</v>
      </c>
      <c r="M76" s="36">
        <v>44</v>
      </c>
      <c r="N76" s="84">
        <v>141</v>
      </c>
      <c r="O76" s="224">
        <v>100</v>
      </c>
      <c r="P76" s="224">
        <v>92.452830188679243</v>
      </c>
      <c r="Q76" s="224">
        <v>100</v>
      </c>
      <c r="R76" s="224">
        <v>100</v>
      </c>
      <c r="S76" s="224">
        <v>97.241379310344826</v>
      </c>
    </row>
    <row r="77" spans="1:19" ht="16.5" thickTop="1" thickBot="1" x14ac:dyDescent="0.3">
      <c r="A77" s="186">
        <v>75</v>
      </c>
      <c r="B77" s="187">
        <v>2010</v>
      </c>
      <c r="C77" s="139" t="s">
        <v>72</v>
      </c>
      <c r="D77" s="21" t="s">
        <v>153</v>
      </c>
      <c r="E77" s="36">
        <v>8</v>
      </c>
      <c r="F77" s="36">
        <v>12</v>
      </c>
      <c r="G77" s="36">
        <v>8</v>
      </c>
      <c r="H77" s="36">
        <v>30</v>
      </c>
      <c r="I77" s="84">
        <v>58</v>
      </c>
      <c r="J77" s="36">
        <v>8</v>
      </c>
      <c r="K77" s="36">
        <v>4</v>
      </c>
      <c r="L77" s="36">
        <v>4</v>
      </c>
      <c r="M77" s="36">
        <v>6</v>
      </c>
      <c r="N77" s="84">
        <v>22</v>
      </c>
      <c r="O77" s="224">
        <v>100</v>
      </c>
      <c r="P77" s="224">
        <v>33.333333333333329</v>
      </c>
      <c r="Q77" s="224">
        <v>50</v>
      </c>
      <c r="R77" s="224">
        <v>20</v>
      </c>
      <c r="S77" s="224">
        <v>37.931034482758619</v>
      </c>
    </row>
    <row r="78" spans="1:19" ht="16.5" thickTop="1" thickBot="1" x14ac:dyDescent="0.3">
      <c r="A78" s="186">
        <v>76</v>
      </c>
      <c r="B78" s="187">
        <v>2010</v>
      </c>
      <c r="C78" s="139" t="s">
        <v>9</v>
      </c>
      <c r="D78" s="21" t="s">
        <v>160</v>
      </c>
      <c r="E78" s="36">
        <v>11</v>
      </c>
      <c r="F78" s="36">
        <v>12</v>
      </c>
      <c r="G78" s="36">
        <v>10</v>
      </c>
      <c r="H78" s="36">
        <v>4</v>
      </c>
      <c r="I78" s="84">
        <v>37</v>
      </c>
      <c r="J78" s="36">
        <v>11</v>
      </c>
      <c r="K78" s="36">
        <v>12</v>
      </c>
      <c r="L78" s="36">
        <v>10</v>
      </c>
      <c r="M78" s="36">
        <v>4</v>
      </c>
      <c r="N78" s="84">
        <v>37</v>
      </c>
      <c r="O78" s="224">
        <v>100</v>
      </c>
      <c r="P78" s="224">
        <v>100</v>
      </c>
      <c r="Q78" s="224">
        <v>100</v>
      </c>
      <c r="R78" s="224">
        <v>100</v>
      </c>
      <c r="S78" s="224">
        <v>100</v>
      </c>
    </row>
    <row r="79" spans="1:19" ht="16.5" thickTop="1" thickBot="1" x14ac:dyDescent="0.3">
      <c r="A79" s="186">
        <v>77</v>
      </c>
      <c r="B79" s="187">
        <v>2010</v>
      </c>
      <c r="C79" s="139" t="s">
        <v>102</v>
      </c>
      <c r="D79" s="21" t="s">
        <v>153</v>
      </c>
      <c r="E79" s="36">
        <v>11</v>
      </c>
      <c r="F79" s="36">
        <v>20</v>
      </c>
      <c r="G79" s="36">
        <v>10</v>
      </c>
      <c r="H79" s="36">
        <v>19</v>
      </c>
      <c r="I79" s="84">
        <v>60</v>
      </c>
      <c r="J79" s="36">
        <v>0</v>
      </c>
      <c r="K79" s="36">
        <v>0</v>
      </c>
      <c r="L79" s="36">
        <v>10</v>
      </c>
      <c r="M79" s="36">
        <v>5</v>
      </c>
      <c r="N79" s="84">
        <v>15</v>
      </c>
      <c r="O79" s="224">
        <v>0</v>
      </c>
      <c r="P79" s="224">
        <v>0</v>
      </c>
      <c r="Q79" s="224">
        <v>100</v>
      </c>
      <c r="R79" s="224">
        <v>26.315789473684209</v>
      </c>
      <c r="S79" s="224">
        <v>25</v>
      </c>
    </row>
    <row r="80" spans="1:19" ht="16.5" thickTop="1" thickBot="1" x14ac:dyDescent="0.3">
      <c r="A80" s="186">
        <v>78</v>
      </c>
      <c r="B80" s="187">
        <v>2010</v>
      </c>
      <c r="C80" s="139" t="s">
        <v>118</v>
      </c>
      <c r="D80" s="21" t="s">
        <v>153</v>
      </c>
      <c r="E80" s="36">
        <v>12</v>
      </c>
      <c r="F80" s="36">
        <v>28</v>
      </c>
      <c r="G80" s="36">
        <v>14</v>
      </c>
      <c r="H80" s="36">
        <v>85</v>
      </c>
      <c r="I80" s="84">
        <v>139</v>
      </c>
      <c r="J80" s="36">
        <v>12</v>
      </c>
      <c r="K80" s="36">
        <v>28</v>
      </c>
      <c r="L80" s="36">
        <v>14</v>
      </c>
      <c r="M80" s="36">
        <v>85</v>
      </c>
      <c r="N80" s="84">
        <v>139</v>
      </c>
      <c r="O80" s="224">
        <v>100</v>
      </c>
      <c r="P80" s="224">
        <v>100</v>
      </c>
      <c r="Q80" s="224">
        <v>100</v>
      </c>
      <c r="R80" s="224">
        <v>100</v>
      </c>
      <c r="S80" s="224">
        <v>100</v>
      </c>
    </row>
    <row r="81" spans="1:19" ht="16.5" thickTop="1" thickBot="1" x14ac:dyDescent="0.3">
      <c r="A81" s="186">
        <v>79</v>
      </c>
      <c r="B81" s="187">
        <v>2010</v>
      </c>
      <c r="C81" s="139" t="s">
        <v>115</v>
      </c>
      <c r="D81" s="21" t="s">
        <v>161</v>
      </c>
      <c r="E81" s="36">
        <v>12</v>
      </c>
      <c r="F81" s="36">
        <v>33</v>
      </c>
      <c r="G81" s="36">
        <v>5</v>
      </c>
      <c r="H81" s="36">
        <v>17</v>
      </c>
      <c r="I81" s="84">
        <v>67</v>
      </c>
      <c r="J81" s="36">
        <v>0</v>
      </c>
      <c r="K81" s="36">
        <v>1</v>
      </c>
      <c r="L81" s="36">
        <v>0</v>
      </c>
      <c r="M81" s="36">
        <v>0</v>
      </c>
      <c r="N81" s="84">
        <v>1</v>
      </c>
      <c r="O81" s="224">
        <v>0</v>
      </c>
      <c r="P81" s="224">
        <v>3.0303030303030303</v>
      </c>
      <c r="Q81" s="224">
        <v>0</v>
      </c>
      <c r="R81" s="224">
        <v>0</v>
      </c>
      <c r="S81" s="224">
        <v>1.4925373134328357</v>
      </c>
    </row>
    <row r="82" spans="1:19" ht="16.5" thickTop="1" thickBot="1" x14ac:dyDescent="0.3">
      <c r="A82" s="186">
        <v>80</v>
      </c>
      <c r="B82" s="187">
        <v>2011</v>
      </c>
      <c r="C82" s="139" t="s">
        <v>106</v>
      </c>
      <c r="D82" s="21" t="s">
        <v>137</v>
      </c>
      <c r="E82" s="36">
        <v>10</v>
      </c>
      <c r="F82" s="36">
        <v>35</v>
      </c>
      <c r="G82" s="36">
        <v>10</v>
      </c>
      <c r="H82" s="36">
        <v>60</v>
      </c>
      <c r="I82" s="84">
        <v>115</v>
      </c>
      <c r="J82" s="36">
        <v>10</v>
      </c>
      <c r="K82" s="36">
        <v>35</v>
      </c>
      <c r="L82" s="36">
        <v>10</v>
      </c>
      <c r="M82" s="36">
        <v>60</v>
      </c>
      <c r="N82" s="84">
        <v>115</v>
      </c>
      <c r="O82" s="224">
        <v>100</v>
      </c>
      <c r="P82" s="224">
        <v>100</v>
      </c>
      <c r="Q82" s="224">
        <v>100</v>
      </c>
      <c r="R82" s="224">
        <v>100</v>
      </c>
      <c r="S82" s="224">
        <v>100</v>
      </c>
    </row>
    <row r="83" spans="1:19" ht="16.5" thickTop="1" thickBot="1" x14ac:dyDescent="0.3">
      <c r="A83" s="186">
        <v>81</v>
      </c>
      <c r="B83" s="187">
        <v>2011</v>
      </c>
      <c r="C83" s="139" t="s">
        <v>78</v>
      </c>
      <c r="D83" s="21" t="s">
        <v>146</v>
      </c>
      <c r="E83" s="36">
        <v>9</v>
      </c>
      <c r="F83" s="36">
        <v>28</v>
      </c>
      <c r="G83" s="36">
        <v>0</v>
      </c>
      <c r="H83" s="36">
        <v>17</v>
      </c>
      <c r="I83" s="84">
        <v>54</v>
      </c>
      <c r="J83" s="36">
        <v>0</v>
      </c>
      <c r="K83" s="36">
        <v>0</v>
      </c>
      <c r="L83" s="36">
        <v>0</v>
      </c>
      <c r="M83" s="36">
        <v>0</v>
      </c>
      <c r="N83" s="8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</row>
    <row r="84" spans="1:19" ht="16.5" thickTop="1" thickBot="1" x14ac:dyDescent="0.3">
      <c r="A84" s="186">
        <v>82</v>
      </c>
      <c r="B84" s="187">
        <v>2011</v>
      </c>
      <c r="C84" s="139" t="s">
        <v>114</v>
      </c>
      <c r="D84" s="21" t="s">
        <v>156</v>
      </c>
      <c r="E84" s="36">
        <v>10</v>
      </c>
      <c r="F84" s="36">
        <v>41</v>
      </c>
      <c r="G84" s="36">
        <v>24</v>
      </c>
      <c r="H84" s="36">
        <v>30</v>
      </c>
      <c r="I84" s="84">
        <v>105</v>
      </c>
      <c r="J84" s="36">
        <v>10</v>
      </c>
      <c r="K84" s="36">
        <v>29</v>
      </c>
      <c r="L84" s="36">
        <v>24</v>
      </c>
      <c r="M84" s="36">
        <v>30</v>
      </c>
      <c r="N84" s="84">
        <v>93</v>
      </c>
      <c r="O84" s="224">
        <v>100</v>
      </c>
      <c r="P84" s="224">
        <v>70.731707317073173</v>
      </c>
      <c r="Q84" s="224">
        <v>100</v>
      </c>
      <c r="R84" s="224">
        <v>100</v>
      </c>
      <c r="S84" s="224">
        <v>88.571428571428569</v>
      </c>
    </row>
    <row r="85" spans="1:19" ht="16.5" thickTop="1" thickBot="1" x14ac:dyDescent="0.3">
      <c r="A85" s="186">
        <v>83</v>
      </c>
      <c r="B85" s="187">
        <v>2011</v>
      </c>
      <c r="C85" s="139" t="s">
        <v>119</v>
      </c>
      <c r="D85" s="21" t="s">
        <v>156</v>
      </c>
      <c r="E85" s="36">
        <v>7</v>
      </c>
      <c r="F85" s="36">
        <v>23</v>
      </c>
      <c r="G85" s="36">
        <v>8</v>
      </c>
      <c r="H85" s="36">
        <v>16</v>
      </c>
      <c r="I85" s="84">
        <v>54</v>
      </c>
      <c r="J85" s="36">
        <v>7</v>
      </c>
      <c r="K85" s="36">
        <v>12</v>
      </c>
      <c r="L85" s="36">
        <v>8</v>
      </c>
      <c r="M85" s="36">
        <v>12</v>
      </c>
      <c r="N85" s="84">
        <v>39</v>
      </c>
      <c r="O85" s="224">
        <v>100</v>
      </c>
      <c r="P85" s="224">
        <v>52.173913043478258</v>
      </c>
      <c r="Q85" s="224">
        <v>100</v>
      </c>
      <c r="R85" s="224">
        <v>75</v>
      </c>
      <c r="S85" s="224">
        <v>72.222222222222214</v>
      </c>
    </row>
    <row r="86" spans="1:19" ht="16.5" thickTop="1" thickBot="1" x14ac:dyDescent="0.3">
      <c r="A86" s="186">
        <v>84</v>
      </c>
      <c r="B86" s="187">
        <v>2011</v>
      </c>
      <c r="C86" s="139" t="s">
        <v>79</v>
      </c>
      <c r="D86" s="21" t="s">
        <v>163</v>
      </c>
      <c r="E86" s="36">
        <v>7</v>
      </c>
      <c r="F86" s="36">
        <v>29</v>
      </c>
      <c r="G86" s="36">
        <v>7</v>
      </c>
      <c r="H86" s="36">
        <v>38</v>
      </c>
      <c r="I86" s="84">
        <v>81</v>
      </c>
      <c r="J86" s="36">
        <v>5</v>
      </c>
      <c r="K86" s="36">
        <v>0</v>
      </c>
      <c r="L86" s="36">
        <v>3</v>
      </c>
      <c r="M86" s="36">
        <v>6</v>
      </c>
      <c r="N86" s="84">
        <v>14</v>
      </c>
      <c r="O86" s="224">
        <v>71.428571428571431</v>
      </c>
      <c r="P86" s="224">
        <v>0</v>
      </c>
      <c r="Q86" s="224">
        <v>42.857142857142854</v>
      </c>
      <c r="R86" s="224">
        <v>15.789473684210526</v>
      </c>
      <c r="S86" s="224">
        <v>17.283950617283949</v>
      </c>
    </row>
    <row r="87" spans="1:19" ht="16.5" thickTop="1" thickBot="1" x14ac:dyDescent="0.3">
      <c r="A87" s="186">
        <v>85</v>
      </c>
      <c r="B87" s="187">
        <v>2011</v>
      </c>
      <c r="C87" s="139" t="s">
        <v>53</v>
      </c>
      <c r="D87" s="21" t="s">
        <v>147</v>
      </c>
      <c r="E87" s="36">
        <v>11</v>
      </c>
      <c r="F87" s="36">
        <v>23</v>
      </c>
      <c r="G87" s="36">
        <v>8</v>
      </c>
      <c r="H87" s="36">
        <v>58</v>
      </c>
      <c r="I87" s="84">
        <v>100</v>
      </c>
      <c r="J87" s="36">
        <v>11</v>
      </c>
      <c r="K87" s="36">
        <v>22</v>
      </c>
      <c r="L87" s="36">
        <v>5</v>
      </c>
      <c r="M87" s="36">
        <v>53</v>
      </c>
      <c r="N87" s="84">
        <v>91</v>
      </c>
      <c r="O87" s="224">
        <v>100</v>
      </c>
      <c r="P87" s="224">
        <v>95.652173913043484</v>
      </c>
      <c r="Q87" s="224">
        <v>62.5</v>
      </c>
      <c r="R87" s="224">
        <v>91.379310344827587</v>
      </c>
      <c r="S87" s="224">
        <v>91</v>
      </c>
    </row>
    <row r="88" spans="1:19" ht="16.5" thickTop="1" thickBot="1" x14ac:dyDescent="0.3">
      <c r="A88" s="186">
        <v>86</v>
      </c>
      <c r="B88" s="187">
        <v>2011</v>
      </c>
      <c r="C88" s="139" t="s">
        <v>65</v>
      </c>
      <c r="D88" s="21" t="s">
        <v>165</v>
      </c>
      <c r="E88" s="36">
        <v>9</v>
      </c>
      <c r="F88" s="36">
        <v>14</v>
      </c>
      <c r="G88" s="36">
        <v>2</v>
      </c>
      <c r="H88" s="36">
        <v>15</v>
      </c>
      <c r="I88" s="84">
        <v>40</v>
      </c>
      <c r="J88" s="36">
        <v>3</v>
      </c>
      <c r="K88" s="36">
        <v>7</v>
      </c>
      <c r="L88" s="36">
        <v>2</v>
      </c>
      <c r="M88" s="36">
        <v>15</v>
      </c>
      <c r="N88" s="84">
        <v>27</v>
      </c>
      <c r="O88" s="224">
        <v>33.333333333333329</v>
      </c>
      <c r="P88" s="224">
        <v>50</v>
      </c>
      <c r="Q88" s="224">
        <v>100</v>
      </c>
      <c r="R88" s="224">
        <v>100</v>
      </c>
      <c r="S88" s="224">
        <v>67.5</v>
      </c>
    </row>
    <row r="89" spans="1:19" ht="16.5" thickTop="1" thickBot="1" x14ac:dyDescent="0.3">
      <c r="A89" s="186">
        <v>87</v>
      </c>
      <c r="B89" s="187">
        <v>2011</v>
      </c>
      <c r="C89" s="139" t="s">
        <v>28</v>
      </c>
      <c r="D89" s="21" t="s">
        <v>142</v>
      </c>
      <c r="E89" s="36">
        <v>11</v>
      </c>
      <c r="F89" s="36">
        <v>29</v>
      </c>
      <c r="G89" s="36">
        <v>0</v>
      </c>
      <c r="H89" s="36">
        <v>0</v>
      </c>
      <c r="I89" s="84">
        <v>40</v>
      </c>
      <c r="J89" s="36">
        <v>0</v>
      </c>
      <c r="K89" s="36">
        <v>0</v>
      </c>
      <c r="L89" s="36">
        <v>0</v>
      </c>
      <c r="M89" s="36">
        <v>0</v>
      </c>
      <c r="N89" s="8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</row>
    <row r="90" spans="1:19" ht="16.5" thickTop="1" thickBot="1" x14ac:dyDescent="0.3">
      <c r="A90" s="186">
        <v>88</v>
      </c>
      <c r="B90" s="187">
        <v>2011</v>
      </c>
      <c r="C90" s="139" t="s">
        <v>17</v>
      </c>
      <c r="D90" s="21" t="s">
        <v>157</v>
      </c>
      <c r="E90" s="36">
        <v>8</v>
      </c>
      <c r="F90" s="36">
        <v>14</v>
      </c>
      <c r="G90" s="36">
        <v>7</v>
      </c>
      <c r="H90" s="36">
        <v>26</v>
      </c>
      <c r="I90" s="84">
        <v>55</v>
      </c>
      <c r="J90" s="36">
        <v>8</v>
      </c>
      <c r="K90" s="36">
        <v>12</v>
      </c>
      <c r="L90" s="36">
        <v>7</v>
      </c>
      <c r="M90" s="36">
        <v>26</v>
      </c>
      <c r="N90" s="84">
        <v>53</v>
      </c>
      <c r="O90" s="224">
        <v>100</v>
      </c>
      <c r="P90" s="224">
        <v>85.714285714285708</v>
      </c>
      <c r="Q90" s="224">
        <v>100</v>
      </c>
      <c r="R90" s="224">
        <v>100</v>
      </c>
      <c r="S90" s="224">
        <v>96.36363636363636</v>
      </c>
    </row>
    <row r="91" spans="1:19" ht="16.5" thickTop="1" thickBot="1" x14ac:dyDescent="0.3">
      <c r="A91" s="186">
        <v>89</v>
      </c>
      <c r="B91" s="187">
        <v>2011</v>
      </c>
      <c r="C91" s="139" t="s">
        <v>124</v>
      </c>
      <c r="D91" s="21" t="s">
        <v>157</v>
      </c>
      <c r="E91" s="36">
        <v>7</v>
      </c>
      <c r="F91" s="36">
        <v>21</v>
      </c>
      <c r="G91" s="36">
        <v>11</v>
      </c>
      <c r="H91" s="36">
        <v>12</v>
      </c>
      <c r="I91" s="84">
        <v>51</v>
      </c>
      <c r="J91" s="36">
        <v>0</v>
      </c>
      <c r="K91" s="36">
        <v>5</v>
      </c>
      <c r="L91" s="36">
        <v>0</v>
      </c>
      <c r="M91" s="36">
        <v>0</v>
      </c>
      <c r="N91" s="84">
        <v>5</v>
      </c>
      <c r="O91" s="224">
        <v>0</v>
      </c>
      <c r="P91" s="224">
        <v>23.809523809523807</v>
      </c>
      <c r="Q91" s="224">
        <v>0</v>
      </c>
      <c r="R91" s="224">
        <v>0</v>
      </c>
      <c r="S91" s="224">
        <v>9.8039215686274517</v>
      </c>
    </row>
    <row r="92" spans="1:19" ht="16.5" thickTop="1" thickBot="1" x14ac:dyDescent="0.3">
      <c r="A92" s="186">
        <v>90</v>
      </c>
      <c r="B92" s="187">
        <v>2012</v>
      </c>
      <c r="C92" s="139" t="s">
        <v>127</v>
      </c>
      <c r="D92" s="21" t="s">
        <v>137</v>
      </c>
      <c r="E92" s="36">
        <v>7</v>
      </c>
      <c r="F92" s="36">
        <v>27</v>
      </c>
      <c r="G92" s="36">
        <v>8</v>
      </c>
      <c r="H92" s="36">
        <v>34</v>
      </c>
      <c r="I92" s="84">
        <v>76</v>
      </c>
      <c r="J92" s="36">
        <v>7</v>
      </c>
      <c r="K92" s="36">
        <v>27</v>
      </c>
      <c r="L92" s="36">
        <v>8</v>
      </c>
      <c r="M92" s="36">
        <v>31</v>
      </c>
      <c r="N92" s="84">
        <v>73</v>
      </c>
      <c r="O92" s="224">
        <v>100</v>
      </c>
      <c r="P92" s="224">
        <v>100</v>
      </c>
      <c r="Q92" s="224">
        <v>100</v>
      </c>
      <c r="R92" s="224">
        <v>91.17647058823529</v>
      </c>
      <c r="S92" s="224">
        <v>96.05263157894737</v>
      </c>
    </row>
    <row r="93" spans="1:19" ht="27" thickTop="1" thickBot="1" x14ac:dyDescent="0.3">
      <c r="A93" s="186">
        <v>91</v>
      </c>
      <c r="B93" s="187">
        <v>2012</v>
      </c>
      <c r="C93" s="139" t="s">
        <v>18</v>
      </c>
      <c r="D93" s="21" t="s">
        <v>166</v>
      </c>
      <c r="E93" s="36">
        <v>14</v>
      </c>
      <c r="F93" s="36">
        <v>18</v>
      </c>
      <c r="G93" s="36">
        <v>0</v>
      </c>
      <c r="H93" s="36">
        <v>32</v>
      </c>
      <c r="I93" s="84">
        <v>64</v>
      </c>
      <c r="J93" s="36">
        <v>7</v>
      </c>
      <c r="K93" s="36">
        <v>4</v>
      </c>
      <c r="L93" s="36">
        <v>0</v>
      </c>
      <c r="M93" s="36">
        <v>32</v>
      </c>
      <c r="N93" s="84">
        <v>43</v>
      </c>
      <c r="O93" s="224">
        <v>50</v>
      </c>
      <c r="P93" s="224">
        <v>22.222222222222221</v>
      </c>
      <c r="Q93" s="224">
        <v>0</v>
      </c>
      <c r="R93" s="224">
        <v>100</v>
      </c>
      <c r="S93" s="224">
        <v>67.1875</v>
      </c>
    </row>
    <row r="94" spans="1:19" ht="16.5" thickTop="1" thickBot="1" x14ac:dyDescent="0.3">
      <c r="A94" s="186">
        <v>92</v>
      </c>
      <c r="B94" s="187">
        <v>2012</v>
      </c>
      <c r="C94" s="139" t="s">
        <v>61</v>
      </c>
      <c r="D94" s="21" t="s">
        <v>143</v>
      </c>
      <c r="E94" s="36">
        <v>9</v>
      </c>
      <c r="F94" s="36">
        <v>17</v>
      </c>
      <c r="G94" s="36">
        <v>0</v>
      </c>
      <c r="H94" s="36">
        <v>27</v>
      </c>
      <c r="I94" s="84">
        <v>53</v>
      </c>
      <c r="J94" s="36">
        <v>9</v>
      </c>
      <c r="K94" s="36">
        <v>17</v>
      </c>
      <c r="L94" s="36">
        <v>0</v>
      </c>
      <c r="M94" s="36">
        <v>27</v>
      </c>
      <c r="N94" s="84">
        <v>53</v>
      </c>
      <c r="O94" s="224">
        <v>100</v>
      </c>
      <c r="P94" s="224">
        <v>100</v>
      </c>
      <c r="Q94" s="224">
        <v>0</v>
      </c>
      <c r="R94" s="224">
        <v>100</v>
      </c>
      <c r="S94" s="224">
        <v>100</v>
      </c>
    </row>
    <row r="95" spans="1:19" ht="16.5" thickTop="1" thickBot="1" x14ac:dyDescent="0.3">
      <c r="A95" s="186">
        <v>93</v>
      </c>
      <c r="B95" s="187">
        <v>2012</v>
      </c>
      <c r="C95" s="139" t="s">
        <v>111</v>
      </c>
      <c r="D95" s="21" t="s">
        <v>156</v>
      </c>
      <c r="E95" s="36">
        <v>14</v>
      </c>
      <c r="F95" s="36">
        <v>28</v>
      </c>
      <c r="G95" s="36">
        <v>9</v>
      </c>
      <c r="H95" s="36">
        <v>37</v>
      </c>
      <c r="I95" s="84">
        <v>88</v>
      </c>
      <c r="J95" s="36">
        <v>11</v>
      </c>
      <c r="K95" s="36">
        <v>18</v>
      </c>
      <c r="L95" s="36">
        <v>8</v>
      </c>
      <c r="M95" s="36">
        <v>26</v>
      </c>
      <c r="N95" s="84">
        <v>63</v>
      </c>
      <c r="O95" s="224">
        <v>78.571428571428569</v>
      </c>
      <c r="P95" s="224">
        <v>64.285714285714292</v>
      </c>
      <c r="Q95" s="224">
        <v>88.888888888888886</v>
      </c>
      <c r="R95" s="224">
        <v>70.270270270270274</v>
      </c>
      <c r="S95" s="224">
        <v>71.590909090909093</v>
      </c>
    </row>
    <row r="96" spans="1:19" ht="16.5" thickTop="1" thickBot="1" x14ac:dyDescent="0.3">
      <c r="A96" s="186">
        <v>94</v>
      </c>
      <c r="B96" s="187">
        <v>2012</v>
      </c>
      <c r="C96" s="139" t="s">
        <v>100</v>
      </c>
      <c r="D96" s="21" t="s">
        <v>156</v>
      </c>
      <c r="E96" s="36">
        <v>7</v>
      </c>
      <c r="F96" s="36">
        <v>42</v>
      </c>
      <c r="G96" s="36">
        <v>11</v>
      </c>
      <c r="H96" s="36">
        <v>47</v>
      </c>
      <c r="I96" s="84">
        <v>107</v>
      </c>
      <c r="J96" s="36">
        <v>7</v>
      </c>
      <c r="K96" s="36">
        <v>23</v>
      </c>
      <c r="L96" s="36">
        <v>11</v>
      </c>
      <c r="M96" s="36">
        <v>30</v>
      </c>
      <c r="N96" s="84">
        <v>71</v>
      </c>
      <c r="O96" s="224">
        <v>100</v>
      </c>
      <c r="P96" s="224">
        <v>54.761904761904766</v>
      </c>
      <c r="Q96" s="224">
        <v>100</v>
      </c>
      <c r="R96" s="224">
        <v>63.829787234042556</v>
      </c>
      <c r="S96" s="224">
        <v>66.355140186915889</v>
      </c>
    </row>
    <row r="97" spans="1:19" ht="16.5" thickTop="1" thickBot="1" x14ac:dyDescent="0.3">
      <c r="A97" s="186">
        <v>95</v>
      </c>
      <c r="B97" s="187">
        <v>2012</v>
      </c>
      <c r="C97" s="139" t="s">
        <v>71</v>
      </c>
      <c r="D97" s="21" t="s">
        <v>156</v>
      </c>
      <c r="E97" s="36">
        <v>14</v>
      </c>
      <c r="F97" s="36">
        <v>36</v>
      </c>
      <c r="G97" s="36">
        <v>22</v>
      </c>
      <c r="H97" s="36">
        <v>49</v>
      </c>
      <c r="I97" s="84">
        <v>121</v>
      </c>
      <c r="J97" s="36">
        <v>3</v>
      </c>
      <c r="K97" s="36">
        <v>27</v>
      </c>
      <c r="L97" s="36">
        <v>15</v>
      </c>
      <c r="M97" s="36">
        <v>52</v>
      </c>
      <c r="N97" s="84">
        <v>97</v>
      </c>
      <c r="O97" s="224">
        <v>21.428571428571427</v>
      </c>
      <c r="P97" s="224">
        <v>75</v>
      </c>
      <c r="Q97" s="224">
        <v>68.181818181818173</v>
      </c>
      <c r="R97" s="224">
        <v>106.12244897959184</v>
      </c>
      <c r="S97" s="224">
        <v>80.165289256198349</v>
      </c>
    </row>
    <row r="98" spans="1:19" ht="16.5" thickTop="1" thickBot="1" x14ac:dyDescent="0.3">
      <c r="A98" s="186">
        <v>96</v>
      </c>
      <c r="B98" s="187">
        <v>2012</v>
      </c>
      <c r="C98" s="139" t="s">
        <v>109</v>
      </c>
      <c r="D98" s="21" t="s">
        <v>156</v>
      </c>
      <c r="E98" s="36">
        <v>0</v>
      </c>
      <c r="F98" s="36">
        <v>0</v>
      </c>
      <c r="G98" s="36">
        <v>12</v>
      </c>
      <c r="H98" s="36">
        <v>32</v>
      </c>
      <c r="I98" s="84">
        <v>44</v>
      </c>
      <c r="J98" s="36">
        <v>0</v>
      </c>
      <c r="K98" s="36">
        <v>0</v>
      </c>
      <c r="L98" s="36">
        <v>7</v>
      </c>
      <c r="M98" s="36">
        <v>13</v>
      </c>
      <c r="N98" s="84">
        <v>20</v>
      </c>
      <c r="O98" s="224">
        <v>0</v>
      </c>
      <c r="P98" s="224">
        <v>0</v>
      </c>
      <c r="Q98" s="224">
        <v>58.333333333333336</v>
      </c>
      <c r="R98" s="224">
        <v>40.625</v>
      </c>
      <c r="S98" s="224">
        <v>45.454545454545453</v>
      </c>
    </row>
    <row r="99" spans="1:19" ht="16.5" thickTop="1" thickBot="1" x14ac:dyDescent="0.3">
      <c r="A99" s="186">
        <v>97</v>
      </c>
      <c r="B99" s="187">
        <v>2012</v>
      </c>
      <c r="C99" s="139" t="s">
        <v>86</v>
      </c>
      <c r="D99" s="21" t="s">
        <v>163</v>
      </c>
      <c r="E99" s="36">
        <v>5</v>
      </c>
      <c r="F99" s="36">
        <v>14</v>
      </c>
      <c r="G99" s="36">
        <v>4</v>
      </c>
      <c r="H99" s="36">
        <v>16</v>
      </c>
      <c r="I99" s="84">
        <v>39</v>
      </c>
      <c r="J99" s="36">
        <v>5</v>
      </c>
      <c r="K99" s="36">
        <v>14</v>
      </c>
      <c r="L99" s="36">
        <v>4</v>
      </c>
      <c r="M99" s="36">
        <v>16</v>
      </c>
      <c r="N99" s="84">
        <v>39</v>
      </c>
      <c r="O99" s="224">
        <v>100</v>
      </c>
      <c r="P99" s="224">
        <v>100</v>
      </c>
      <c r="Q99" s="224">
        <v>100</v>
      </c>
      <c r="R99" s="224">
        <v>100</v>
      </c>
      <c r="S99" s="224">
        <v>100</v>
      </c>
    </row>
    <row r="100" spans="1:19" ht="16.5" thickTop="1" thickBot="1" x14ac:dyDescent="0.3">
      <c r="A100" s="186">
        <v>98</v>
      </c>
      <c r="B100" s="187">
        <v>2012</v>
      </c>
      <c r="C100" s="139" t="s">
        <v>87</v>
      </c>
      <c r="D100" s="21" t="s">
        <v>148</v>
      </c>
      <c r="E100" s="36">
        <v>17</v>
      </c>
      <c r="F100" s="36">
        <v>38</v>
      </c>
      <c r="G100" s="36">
        <v>12</v>
      </c>
      <c r="H100" s="36">
        <v>31</v>
      </c>
      <c r="I100" s="84">
        <v>98</v>
      </c>
      <c r="J100" s="36">
        <v>6</v>
      </c>
      <c r="K100" s="36">
        <v>24</v>
      </c>
      <c r="L100" s="36">
        <v>12</v>
      </c>
      <c r="M100" s="36">
        <v>31</v>
      </c>
      <c r="N100" s="84">
        <v>73</v>
      </c>
      <c r="O100" s="224">
        <v>35.294117647058826</v>
      </c>
      <c r="P100" s="224">
        <v>63.157894736842103</v>
      </c>
      <c r="Q100" s="224">
        <v>100</v>
      </c>
      <c r="R100" s="224">
        <v>100</v>
      </c>
      <c r="S100" s="224">
        <v>74.489795918367349</v>
      </c>
    </row>
    <row r="101" spans="1:19" ht="16.5" thickTop="1" thickBot="1" x14ac:dyDescent="0.3">
      <c r="A101" s="186">
        <v>99</v>
      </c>
      <c r="B101" s="187">
        <v>2012</v>
      </c>
      <c r="C101" s="139" t="s">
        <v>101</v>
      </c>
      <c r="D101" s="21" t="s">
        <v>139</v>
      </c>
      <c r="E101" s="36">
        <v>12</v>
      </c>
      <c r="F101" s="36">
        <v>20</v>
      </c>
      <c r="G101" s="36">
        <v>5</v>
      </c>
      <c r="H101" s="36">
        <v>59</v>
      </c>
      <c r="I101" s="84">
        <v>96</v>
      </c>
      <c r="J101" s="36">
        <v>6</v>
      </c>
      <c r="K101" s="36">
        <v>4</v>
      </c>
      <c r="L101" s="36">
        <v>3</v>
      </c>
      <c r="M101" s="36">
        <v>7</v>
      </c>
      <c r="N101" s="84">
        <v>20</v>
      </c>
      <c r="O101" s="224">
        <v>50</v>
      </c>
      <c r="P101" s="224">
        <v>20</v>
      </c>
      <c r="Q101" s="224">
        <v>60</v>
      </c>
      <c r="R101" s="224">
        <v>11.864406779661017</v>
      </c>
      <c r="S101" s="224">
        <v>20.833333333333336</v>
      </c>
    </row>
    <row r="102" spans="1:19" ht="16.5" thickTop="1" thickBot="1" x14ac:dyDescent="0.3">
      <c r="A102" s="186">
        <v>100</v>
      </c>
      <c r="B102" s="187">
        <v>2012</v>
      </c>
      <c r="C102" s="139" t="s">
        <v>51</v>
      </c>
      <c r="D102" s="21" t="s">
        <v>158</v>
      </c>
      <c r="E102" s="36">
        <v>14</v>
      </c>
      <c r="F102" s="36">
        <v>26</v>
      </c>
      <c r="G102" s="36">
        <v>4</v>
      </c>
      <c r="H102" s="36">
        <v>47</v>
      </c>
      <c r="I102" s="84">
        <v>91</v>
      </c>
      <c r="J102" s="36">
        <v>2</v>
      </c>
      <c r="K102" s="36">
        <v>0</v>
      </c>
      <c r="L102" s="36">
        <v>3</v>
      </c>
      <c r="M102" s="36">
        <v>11</v>
      </c>
      <c r="N102" s="84">
        <v>16</v>
      </c>
      <c r="O102" s="224">
        <v>14.285714285714285</v>
      </c>
      <c r="P102" s="224">
        <v>0</v>
      </c>
      <c r="Q102" s="224">
        <v>75</v>
      </c>
      <c r="R102" s="224">
        <v>23.404255319148938</v>
      </c>
      <c r="S102" s="224">
        <v>17.582417582417584</v>
      </c>
    </row>
    <row r="103" spans="1:19" ht="16.5" thickTop="1" thickBot="1" x14ac:dyDescent="0.3">
      <c r="A103" s="186">
        <v>101</v>
      </c>
      <c r="B103" s="187">
        <v>2012</v>
      </c>
      <c r="C103" s="139" t="s">
        <v>88</v>
      </c>
      <c r="D103" s="21" t="s">
        <v>167</v>
      </c>
      <c r="E103" s="36">
        <v>8</v>
      </c>
      <c r="F103" s="36">
        <v>23</v>
      </c>
      <c r="G103" s="36">
        <v>5</v>
      </c>
      <c r="H103" s="36">
        <v>51</v>
      </c>
      <c r="I103" s="84">
        <v>87</v>
      </c>
      <c r="J103" s="36">
        <v>8</v>
      </c>
      <c r="K103" s="36">
        <v>23</v>
      </c>
      <c r="L103" s="36">
        <v>5</v>
      </c>
      <c r="M103" s="36">
        <v>51</v>
      </c>
      <c r="N103" s="84">
        <v>87</v>
      </c>
      <c r="O103" s="224">
        <v>100</v>
      </c>
      <c r="P103" s="224">
        <v>100</v>
      </c>
      <c r="Q103" s="224">
        <v>100</v>
      </c>
      <c r="R103" s="224">
        <v>100</v>
      </c>
      <c r="S103" s="224">
        <v>100</v>
      </c>
    </row>
    <row r="104" spans="1:19" ht="16.5" thickTop="1" thickBot="1" x14ac:dyDescent="0.3">
      <c r="A104" s="186">
        <v>102</v>
      </c>
      <c r="B104" s="187">
        <v>2012</v>
      </c>
      <c r="C104" s="139" t="s">
        <v>48</v>
      </c>
      <c r="D104" s="21" t="s">
        <v>167</v>
      </c>
      <c r="E104" s="36">
        <v>10</v>
      </c>
      <c r="F104" s="36">
        <v>15</v>
      </c>
      <c r="G104" s="36">
        <v>0</v>
      </c>
      <c r="H104" s="36">
        <v>56</v>
      </c>
      <c r="I104" s="84">
        <v>81</v>
      </c>
      <c r="J104" s="36">
        <v>7</v>
      </c>
      <c r="K104" s="36">
        <v>15</v>
      </c>
      <c r="L104" s="36">
        <v>0</v>
      </c>
      <c r="M104" s="36">
        <v>56</v>
      </c>
      <c r="N104" s="84">
        <v>78</v>
      </c>
      <c r="O104" s="224">
        <v>70</v>
      </c>
      <c r="P104" s="224">
        <v>100</v>
      </c>
      <c r="Q104" s="224">
        <v>0</v>
      </c>
      <c r="R104" s="224">
        <v>100</v>
      </c>
      <c r="S104" s="224">
        <v>96.296296296296291</v>
      </c>
    </row>
    <row r="105" spans="1:19" ht="16.5" thickTop="1" thickBot="1" x14ac:dyDescent="0.3">
      <c r="A105" s="186">
        <v>103</v>
      </c>
      <c r="B105" s="187">
        <v>2012</v>
      </c>
      <c r="C105" s="139" t="s">
        <v>112</v>
      </c>
      <c r="D105" s="21" t="s">
        <v>153</v>
      </c>
      <c r="E105" s="36">
        <v>14</v>
      </c>
      <c r="F105" s="36">
        <v>18</v>
      </c>
      <c r="G105" s="36">
        <v>6</v>
      </c>
      <c r="H105" s="36">
        <v>27</v>
      </c>
      <c r="I105" s="84">
        <v>65</v>
      </c>
      <c r="J105" s="36">
        <v>14</v>
      </c>
      <c r="K105" s="36">
        <v>18</v>
      </c>
      <c r="L105" s="36">
        <v>6</v>
      </c>
      <c r="M105" s="36">
        <v>27</v>
      </c>
      <c r="N105" s="84">
        <v>65</v>
      </c>
      <c r="O105" s="224">
        <v>100</v>
      </c>
      <c r="P105" s="224">
        <v>100</v>
      </c>
      <c r="Q105" s="224">
        <v>100</v>
      </c>
      <c r="R105" s="224">
        <v>100</v>
      </c>
      <c r="S105" s="224">
        <v>100</v>
      </c>
    </row>
    <row r="106" spans="1:19" ht="16.5" thickTop="1" thickBot="1" x14ac:dyDescent="0.3">
      <c r="A106" s="186">
        <v>104</v>
      </c>
      <c r="B106" s="187">
        <v>2012</v>
      </c>
      <c r="C106" s="139" t="s">
        <v>55</v>
      </c>
      <c r="D106" s="21" t="s">
        <v>157</v>
      </c>
      <c r="E106" s="36">
        <v>10</v>
      </c>
      <c r="F106" s="36">
        <v>25</v>
      </c>
      <c r="G106" s="36">
        <v>12</v>
      </c>
      <c r="H106" s="36">
        <v>32</v>
      </c>
      <c r="I106" s="84">
        <v>79</v>
      </c>
      <c r="J106" s="36">
        <v>0</v>
      </c>
      <c r="K106" s="36">
        <v>0</v>
      </c>
      <c r="L106" s="36">
        <v>12</v>
      </c>
      <c r="M106" s="36">
        <v>28</v>
      </c>
      <c r="N106" s="84">
        <v>40</v>
      </c>
      <c r="O106" s="224">
        <v>0</v>
      </c>
      <c r="P106" s="224">
        <v>0</v>
      </c>
      <c r="Q106" s="224">
        <v>100</v>
      </c>
      <c r="R106" s="224">
        <v>87.5</v>
      </c>
      <c r="S106" s="224">
        <v>50.632911392405063</v>
      </c>
    </row>
    <row r="107" spans="1:19" ht="16.5" thickTop="1" thickBot="1" x14ac:dyDescent="0.3">
      <c r="A107" s="186">
        <v>105</v>
      </c>
      <c r="B107" s="187">
        <v>2013</v>
      </c>
      <c r="C107" s="139" t="s">
        <v>67</v>
      </c>
      <c r="D107" s="21" t="s">
        <v>143</v>
      </c>
      <c r="E107" s="36">
        <v>3</v>
      </c>
      <c r="F107" s="36">
        <v>20</v>
      </c>
      <c r="G107" s="36">
        <v>7</v>
      </c>
      <c r="H107" s="36">
        <v>32</v>
      </c>
      <c r="I107" s="84">
        <v>62</v>
      </c>
      <c r="J107" s="36">
        <v>3</v>
      </c>
      <c r="K107" s="36">
        <v>20</v>
      </c>
      <c r="L107" s="36">
        <v>7</v>
      </c>
      <c r="M107" s="36">
        <v>32</v>
      </c>
      <c r="N107" s="84">
        <v>62</v>
      </c>
      <c r="O107" s="224">
        <v>100</v>
      </c>
      <c r="P107" s="224">
        <v>100</v>
      </c>
      <c r="Q107" s="224">
        <v>100</v>
      </c>
      <c r="R107" s="224">
        <v>100</v>
      </c>
      <c r="S107" s="224">
        <v>100</v>
      </c>
    </row>
    <row r="108" spans="1:19" ht="16.5" thickTop="1" thickBot="1" x14ac:dyDescent="0.3">
      <c r="A108" s="186">
        <v>106</v>
      </c>
      <c r="B108" s="187">
        <v>2013</v>
      </c>
      <c r="C108" s="139" t="s">
        <v>34</v>
      </c>
      <c r="D108" s="21" t="s">
        <v>148</v>
      </c>
      <c r="E108" s="36">
        <v>8</v>
      </c>
      <c r="F108" s="36">
        <v>18</v>
      </c>
      <c r="G108" s="36">
        <v>2</v>
      </c>
      <c r="H108" s="36">
        <v>20</v>
      </c>
      <c r="I108" s="84">
        <v>48</v>
      </c>
      <c r="J108" s="36">
        <v>0</v>
      </c>
      <c r="K108" s="36">
        <v>0</v>
      </c>
      <c r="L108" s="36">
        <v>0</v>
      </c>
      <c r="M108" s="36">
        <v>0</v>
      </c>
      <c r="N108" s="84">
        <v>0</v>
      </c>
      <c r="O108" s="224">
        <v>0</v>
      </c>
      <c r="P108" s="224">
        <v>0</v>
      </c>
      <c r="Q108" s="224">
        <v>0</v>
      </c>
      <c r="R108" s="224">
        <v>0</v>
      </c>
      <c r="S108" s="224">
        <v>0</v>
      </c>
    </row>
    <row r="109" spans="1:19" ht="16.5" thickTop="1" thickBot="1" x14ac:dyDescent="0.3">
      <c r="A109" s="186">
        <v>107</v>
      </c>
      <c r="B109" s="187">
        <v>2013</v>
      </c>
      <c r="C109" s="139" t="s">
        <v>103</v>
      </c>
      <c r="D109" s="21" t="s">
        <v>148</v>
      </c>
      <c r="E109" s="36">
        <v>6</v>
      </c>
      <c r="F109" s="36">
        <v>16</v>
      </c>
      <c r="G109" s="36">
        <v>5</v>
      </c>
      <c r="H109" s="36">
        <v>31</v>
      </c>
      <c r="I109" s="84">
        <v>58</v>
      </c>
      <c r="J109" s="36">
        <v>2</v>
      </c>
      <c r="K109" s="36">
        <v>0</v>
      </c>
      <c r="L109" s="36">
        <v>2</v>
      </c>
      <c r="M109" s="36">
        <v>7</v>
      </c>
      <c r="N109" s="84">
        <v>11</v>
      </c>
      <c r="O109" s="224">
        <v>33.333333333333329</v>
      </c>
      <c r="P109" s="224">
        <v>0</v>
      </c>
      <c r="Q109" s="224">
        <v>40</v>
      </c>
      <c r="R109" s="224">
        <v>22.58064516129032</v>
      </c>
      <c r="S109" s="224">
        <v>18.96551724137931</v>
      </c>
    </row>
    <row r="110" spans="1:19" ht="16.5" thickTop="1" thickBot="1" x14ac:dyDescent="0.3">
      <c r="A110" s="186">
        <v>108</v>
      </c>
      <c r="B110" s="187">
        <v>2013</v>
      </c>
      <c r="C110" s="139" t="s">
        <v>39</v>
      </c>
      <c r="D110" s="21" t="s">
        <v>139</v>
      </c>
      <c r="E110" s="36">
        <v>8</v>
      </c>
      <c r="F110" s="36">
        <v>7</v>
      </c>
      <c r="G110" s="36">
        <v>1</v>
      </c>
      <c r="H110" s="36">
        <v>31</v>
      </c>
      <c r="I110" s="84">
        <v>47</v>
      </c>
      <c r="J110" s="36">
        <v>8</v>
      </c>
      <c r="K110" s="36">
        <v>7</v>
      </c>
      <c r="L110" s="36">
        <v>1</v>
      </c>
      <c r="M110" s="36">
        <v>31</v>
      </c>
      <c r="N110" s="84">
        <v>47</v>
      </c>
      <c r="O110" s="224">
        <v>100</v>
      </c>
      <c r="P110" s="224">
        <v>100</v>
      </c>
      <c r="Q110" s="224">
        <v>100</v>
      </c>
      <c r="R110" s="224">
        <v>100</v>
      </c>
      <c r="S110" s="224">
        <v>100</v>
      </c>
    </row>
    <row r="111" spans="1:19" ht="27" thickTop="1" thickBot="1" x14ac:dyDescent="0.3">
      <c r="A111" s="186">
        <v>109</v>
      </c>
      <c r="B111" s="187">
        <v>2013</v>
      </c>
      <c r="C111" s="139" t="s">
        <v>29</v>
      </c>
      <c r="D111" s="21" t="s">
        <v>138</v>
      </c>
      <c r="E111" s="36">
        <v>4</v>
      </c>
      <c r="F111" s="36">
        <v>12</v>
      </c>
      <c r="G111" s="36">
        <v>0</v>
      </c>
      <c r="H111" s="36">
        <v>0</v>
      </c>
      <c r="I111" s="84">
        <v>16</v>
      </c>
      <c r="J111" s="36">
        <v>0</v>
      </c>
      <c r="K111" s="36">
        <v>0</v>
      </c>
      <c r="L111" s="36">
        <v>0</v>
      </c>
      <c r="M111" s="36">
        <v>0</v>
      </c>
      <c r="N111" s="84">
        <v>0</v>
      </c>
      <c r="O111" s="224">
        <v>0</v>
      </c>
      <c r="P111" s="224">
        <v>0</v>
      </c>
      <c r="Q111" s="224">
        <v>0</v>
      </c>
      <c r="R111" s="224">
        <v>0</v>
      </c>
      <c r="S111" s="224">
        <v>0</v>
      </c>
    </row>
    <row r="112" spans="1:19" ht="16.5" thickTop="1" thickBot="1" x14ac:dyDescent="0.3">
      <c r="A112" s="186">
        <v>110</v>
      </c>
      <c r="B112" s="187">
        <v>2014</v>
      </c>
      <c r="C112" s="139" t="s">
        <v>7</v>
      </c>
      <c r="D112" s="21" t="s">
        <v>140</v>
      </c>
      <c r="E112" s="36">
        <v>12</v>
      </c>
      <c r="F112" s="36">
        <v>8</v>
      </c>
      <c r="G112" s="36">
        <v>7</v>
      </c>
      <c r="H112" s="36">
        <v>32</v>
      </c>
      <c r="I112" s="84">
        <v>59</v>
      </c>
      <c r="J112" s="36">
        <v>2</v>
      </c>
      <c r="K112" s="36">
        <v>0</v>
      </c>
      <c r="L112" s="36">
        <v>5</v>
      </c>
      <c r="M112" s="36">
        <v>20</v>
      </c>
      <c r="N112" s="84">
        <v>27</v>
      </c>
      <c r="O112" s="224">
        <v>16.666666666666664</v>
      </c>
      <c r="P112" s="224">
        <v>0</v>
      </c>
      <c r="Q112" s="224">
        <v>71.428571428571431</v>
      </c>
      <c r="R112" s="224">
        <v>62.5</v>
      </c>
      <c r="S112" s="224">
        <v>45.762711864406782</v>
      </c>
    </row>
    <row r="113" spans="1:28" ht="16.5" thickTop="1" thickBot="1" x14ac:dyDescent="0.3">
      <c r="A113" s="186">
        <v>111</v>
      </c>
      <c r="B113" s="187">
        <v>2014</v>
      </c>
      <c r="C113" s="139" t="s">
        <v>110</v>
      </c>
      <c r="D113" s="21" t="s">
        <v>168</v>
      </c>
      <c r="E113" s="36">
        <v>8</v>
      </c>
      <c r="F113" s="36">
        <v>6</v>
      </c>
      <c r="G113" s="36">
        <v>7</v>
      </c>
      <c r="H113" s="36">
        <v>20</v>
      </c>
      <c r="I113" s="84">
        <v>41</v>
      </c>
      <c r="J113" s="36">
        <v>4</v>
      </c>
      <c r="K113" s="36">
        <v>2</v>
      </c>
      <c r="L113" s="36">
        <v>3</v>
      </c>
      <c r="M113" s="36">
        <v>4</v>
      </c>
      <c r="N113" s="84">
        <v>13</v>
      </c>
      <c r="O113" s="224">
        <v>50</v>
      </c>
      <c r="P113" s="224">
        <v>33.333333333333329</v>
      </c>
      <c r="Q113" s="224">
        <v>42.857142857142854</v>
      </c>
      <c r="R113" s="224">
        <v>20</v>
      </c>
      <c r="S113" s="224">
        <v>31.707317073170731</v>
      </c>
    </row>
    <row r="114" spans="1:28" ht="16.5" thickTop="1" thickBot="1" x14ac:dyDescent="0.3">
      <c r="A114" s="186">
        <v>112</v>
      </c>
      <c r="B114" s="187">
        <v>2014</v>
      </c>
      <c r="C114" s="139" t="s">
        <v>16</v>
      </c>
      <c r="D114" s="22" t="s">
        <v>146</v>
      </c>
      <c r="E114" s="36">
        <v>5</v>
      </c>
      <c r="F114" s="36">
        <v>13</v>
      </c>
      <c r="G114" s="36">
        <v>0</v>
      </c>
      <c r="H114" s="36">
        <v>11</v>
      </c>
      <c r="I114" s="84">
        <v>29</v>
      </c>
      <c r="J114" s="36">
        <v>5</v>
      </c>
      <c r="K114" s="36">
        <v>13</v>
      </c>
      <c r="L114" s="36">
        <v>0</v>
      </c>
      <c r="M114" s="36">
        <v>11</v>
      </c>
      <c r="N114" s="84">
        <v>29</v>
      </c>
      <c r="O114" s="224">
        <v>100</v>
      </c>
      <c r="P114" s="224">
        <v>100</v>
      </c>
      <c r="Q114" s="224">
        <v>0</v>
      </c>
      <c r="R114" s="224">
        <v>100</v>
      </c>
      <c r="S114" s="224">
        <v>100</v>
      </c>
    </row>
    <row r="115" spans="1:28" ht="16.5" thickTop="1" thickBot="1" x14ac:dyDescent="0.3">
      <c r="A115" s="186">
        <v>113</v>
      </c>
      <c r="B115" s="187">
        <v>2016</v>
      </c>
      <c r="C115" s="139" t="s">
        <v>74</v>
      </c>
      <c r="D115" s="21" t="s">
        <v>143</v>
      </c>
      <c r="E115" s="36">
        <v>10</v>
      </c>
      <c r="F115" s="36">
        <v>25</v>
      </c>
      <c r="G115" s="36">
        <v>2</v>
      </c>
      <c r="H115" s="36">
        <v>35</v>
      </c>
      <c r="I115" s="84">
        <v>72</v>
      </c>
      <c r="J115" s="36">
        <v>10</v>
      </c>
      <c r="K115" s="36">
        <v>25</v>
      </c>
      <c r="L115" s="36">
        <v>2</v>
      </c>
      <c r="M115" s="36">
        <v>35</v>
      </c>
      <c r="N115" s="84">
        <v>72</v>
      </c>
      <c r="O115" s="224">
        <v>100</v>
      </c>
      <c r="P115" s="224">
        <v>100</v>
      </c>
      <c r="Q115" s="224">
        <v>100</v>
      </c>
      <c r="R115" s="224">
        <v>100</v>
      </c>
      <c r="S115" s="224">
        <v>100</v>
      </c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28" ht="16.5" thickTop="1" thickBot="1" x14ac:dyDescent="0.3">
      <c r="A116" s="186">
        <v>114</v>
      </c>
      <c r="B116" s="187">
        <v>2016</v>
      </c>
      <c r="C116" s="139" t="s">
        <v>56</v>
      </c>
      <c r="D116" s="22" t="s">
        <v>141</v>
      </c>
      <c r="E116" s="36">
        <v>5</v>
      </c>
      <c r="F116" s="36">
        <v>16</v>
      </c>
      <c r="G116" s="36">
        <v>1</v>
      </c>
      <c r="H116" s="36">
        <v>20</v>
      </c>
      <c r="I116" s="84">
        <v>42</v>
      </c>
      <c r="J116" s="36">
        <v>3</v>
      </c>
      <c r="K116" s="36">
        <v>14</v>
      </c>
      <c r="L116" s="36">
        <v>1</v>
      </c>
      <c r="M116" s="36">
        <v>16</v>
      </c>
      <c r="N116" s="84">
        <v>34</v>
      </c>
      <c r="O116" s="224">
        <v>60</v>
      </c>
      <c r="P116" s="224">
        <v>87.5</v>
      </c>
      <c r="Q116" s="224">
        <v>100</v>
      </c>
      <c r="R116" s="224">
        <v>80</v>
      </c>
      <c r="S116" s="224">
        <v>80.952380952380949</v>
      </c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28" ht="16.5" thickTop="1" thickBot="1" x14ac:dyDescent="0.3">
      <c r="A117" s="186">
        <v>115</v>
      </c>
      <c r="B117" s="187">
        <v>2016</v>
      </c>
      <c r="C117" s="139" t="s">
        <v>70</v>
      </c>
      <c r="D117" s="21" t="s">
        <v>159</v>
      </c>
      <c r="E117" s="36">
        <v>6</v>
      </c>
      <c r="F117" s="36">
        <v>11</v>
      </c>
      <c r="G117" s="36">
        <v>0</v>
      </c>
      <c r="H117" s="36">
        <v>18</v>
      </c>
      <c r="I117" s="84">
        <v>35</v>
      </c>
      <c r="J117" s="36">
        <v>6</v>
      </c>
      <c r="K117" s="36">
        <v>7</v>
      </c>
      <c r="L117" s="36">
        <v>0</v>
      </c>
      <c r="M117" s="36">
        <v>18</v>
      </c>
      <c r="N117" s="84">
        <v>31</v>
      </c>
      <c r="O117" s="224">
        <v>100</v>
      </c>
      <c r="P117" s="224">
        <v>63.636363636363633</v>
      </c>
      <c r="Q117" s="224">
        <v>0</v>
      </c>
      <c r="R117" s="224">
        <v>100</v>
      </c>
      <c r="S117" s="224">
        <v>88.571428571428569</v>
      </c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28" ht="16.5" thickTop="1" thickBot="1" x14ac:dyDescent="0.3">
      <c r="A118" s="186">
        <v>116</v>
      </c>
      <c r="B118" s="187">
        <v>2017</v>
      </c>
      <c r="C118" s="139" t="s">
        <v>21</v>
      </c>
      <c r="D118" s="21" t="s">
        <v>143</v>
      </c>
      <c r="E118" s="36">
        <v>4</v>
      </c>
      <c r="F118" s="36">
        <v>11</v>
      </c>
      <c r="G118" s="36">
        <v>0</v>
      </c>
      <c r="H118" s="36">
        <v>29</v>
      </c>
      <c r="I118" s="84">
        <v>44</v>
      </c>
      <c r="J118" s="36">
        <v>0</v>
      </c>
      <c r="K118" s="36">
        <v>0</v>
      </c>
      <c r="L118" s="36">
        <v>0</v>
      </c>
      <c r="M118" s="36">
        <v>0</v>
      </c>
      <c r="N118" s="84">
        <v>0</v>
      </c>
      <c r="O118" s="224">
        <v>0</v>
      </c>
      <c r="P118" s="224">
        <v>0</v>
      </c>
      <c r="Q118" s="224">
        <v>0</v>
      </c>
      <c r="R118" s="224">
        <v>0</v>
      </c>
      <c r="S118" s="224">
        <v>0</v>
      </c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28" ht="16.5" thickTop="1" thickBot="1" x14ac:dyDescent="0.3">
      <c r="A119" s="186">
        <v>117</v>
      </c>
      <c r="B119" s="187">
        <v>2017</v>
      </c>
      <c r="C119" s="139" t="s">
        <v>15</v>
      </c>
      <c r="D119" s="21" t="s">
        <v>149</v>
      </c>
      <c r="E119" s="36">
        <v>6</v>
      </c>
      <c r="F119" s="36">
        <v>17</v>
      </c>
      <c r="G119" s="36">
        <v>3</v>
      </c>
      <c r="H119" s="36">
        <v>18</v>
      </c>
      <c r="I119" s="84">
        <v>44</v>
      </c>
      <c r="J119" s="36">
        <v>3</v>
      </c>
      <c r="K119" s="36">
        <v>1</v>
      </c>
      <c r="L119" s="36">
        <v>3</v>
      </c>
      <c r="M119" s="36">
        <v>18</v>
      </c>
      <c r="N119" s="84">
        <v>25</v>
      </c>
      <c r="O119" s="224">
        <v>50</v>
      </c>
      <c r="P119" s="224">
        <v>5.8823529411764701</v>
      </c>
      <c r="Q119" s="224">
        <v>100</v>
      </c>
      <c r="R119" s="224">
        <v>100</v>
      </c>
      <c r="S119" s="224">
        <v>56.81818181818182</v>
      </c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1:28" ht="16.5" thickTop="1" thickBot="1" x14ac:dyDescent="0.3">
      <c r="A120" s="186" t="s">
        <v>444</v>
      </c>
      <c r="B120" s="187">
        <v>2018</v>
      </c>
      <c r="C120" s="139" t="s">
        <v>445</v>
      </c>
      <c r="D120" s="21" t="s">
        <v>137</v>
      </c>
      <c r="E120" s="36">
        <v>7</v>
      </c>
      <c r="F120" s="36">
        <v>15</v>
      </c>
      <c r="G120" s="36">
        <v>0</v>
      </c>
      <c r="H120" s="36">
        <v>29</v>
      </c>
      <c r="I120" s="84">
        <v>51</v>
      </c>
      <c r="J120" s="36">
        <v>7</v>
      </c>
      <c r="K120" s="36">
        <v>15</v>
      </c>
      <c r="L120" s="36">
        <v>0</v>
      </c>
      <c r="M120" s="36">
        <v>29</v>
      </c>
      <c r="N120" s="84">
        <v>51</v>
      </c>
      <c r="O120" s="224">
        <v>100</v>
      </c>
      <c r="P120" s="224">
        <v>100</v>
      </c>
      <c r="Q120" s="224">
        <v>0</v>
      </c>
      <c r="R120" s="224">
        <v>100</v>
      </c>
      <c r="S120" s="224">
        <v>100</v>
      </c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1:28" ht="16.5" thickTop="1" thickBot="1" x14ac:dyDescent="0.3">
      <c r="A121" s="186" t="s">
        <v>446</v>
      </c>
      <c r="B121" s="187">
        <v>2018</v>
      </c>
      <c r="C121" s="139" t="s">
        <v>447</v>
      </c>
      <c r="D121" s="21" t="s">
        <v>163</v>
      </c>
      <c r="E121" s="36">
        <v>1</v>
      </c>
      <c r="F121" s="36">
        <v>6</v>
      </c>
      <c r="G121" s="36">
        <v>0</v>
      </c>
      <c r="H121" s="36">
        <v>12</v>
      </c>
      <c r="I121" s="84">
        <v>19</v>
      </c>
      <c r="J121" s="36">
        <v>0</v>
      </c>
      <c r="K121" s="36">
        <v>0</v>
      </c>
      <c r="L121" s="36">
        <v>0</v>
      </c>
      <c r="M121" s="36">
        <v>0</v>
      </c>
      <c r="N121" s="84">
        <v>0</v>
      </c>
      <c r="O121" s="224">
        <v>0</v>
      </c>
      <c r="P121" s="224">
        <v>0</v>
      </c>
      <c r="Q121" s="224">
        <v>0</v>
      </c>
      <c r="R121" s="224">
        <v>0</v>
      </c>
      <c r="S121" s="224">
        <v>0</v>
      </c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1:28" ht="16.5" thickTop="1" thickBot="1" x14ac:dyDescent="0.3">
      <c r="C122" s="161" t="s">
        <v>169</v>
      </c>
      <c r="D122" s="161"/>
      <c r="E122" s="71">
        <v>2247</v>
      </c>
      <c r="F122" s="71">
        <v>6637</v>
      </c>
      <c r="G122" s="71">
        <v>4360</v>
      </c>
      <c r="H122" s="71">
        <v>10536</v>
      </c>
      <c r="I122" s="71">
        <v>23780</v>
      </c>
      <c r="J122" s="71">
        <v>1252</v>
      </c>
      <c r="K122" s="71">
        <v>2976</v>
      </c>
      <c r="L122" s="71">
        <v>2594</v>
      </c>
      <c r="M122" s="71">
        <v>5597</v>
      </c>
      <c r="N122" s="71">
        <v>12419</v>
      </c>
      <c r="O122" s="225">
        <v>55.718736092567866</v>
      </c>
      <c r="P122" s="225">
        <v>44.839535934910352</v>
      </c>
      <c r="Q122" s="225">
        <v>59.4954128440367</v>
      </c>
      <c r="R122" s="225">
        <v>53.122627182991643</v>
      </c>
      <c r="S122" s="225">
        <v>52.224558452481077</v>
      </c>
    </row>
    <row r="123" spans="1:28" ht="15.75" thickTop="1" x14ac:dyDescent="0.25"/>
  </sheetData>
  <mergeCells count="2">
    <mergeCell ref="E1:N1"/>
    <mergeCell ref="O1:S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B126"/>
  <sheetViews>
    <sheetView zoomScaleNormal="100" workbookViewId="0">
      <pane xSplit="2" ySplit="4" topLeftCell="C107" activePane="bottomRight" state="frozen"/>
      <selection activeCell="D3" sqref="D3"/>
      <selection pane="topRight" activeCell="D3" sqref="D3"/>
      <selection pane="bottomLeft" activeCell="D3" sqref="D3"/>
      <selection pane="bottomRight" activeCell="B125" sqref="B125"/>
    </sheetView>
  </sheetViews>
  <sheetFormatPr baseColWidth="10" defaultColWidth="9.140625" defaultRowHeight="15" x14ac:dyDescent="0.25"/>
  <cols>
    <col min="1" max="1" width="9.140625" style="16"/>
    <col min="2" max="2" width="65.42578125" style="249" bestFit="1" customWidth="1"/>
    <col min="3" max="3" width="13.28515625" style="16" customWidth="1"/>
    <col min="4" max="4" width="14.28515625" style="16" customWidth="1"/>
    <col min="5" max="5" width="14.140625" style="16" customWidth="1"/>
    <col min="6" max="6" width="12.7109375" style="16" customWidth="1"/>
    <col min="7" max="7" width="5.28515625" style="16" customWidth="1"/>
    <col min="8" max="16" width="8.7109375" style="16" customWidth="1"/>
    <col min="17" max="17" width="4.85546875" style="16" customWidth="1"/>
    <col min="18" max="18" width="7.85546875" style="16" customWidth="1"/>
    <col min="19" max="19" width="6.7109375" style="16" customWidth="1"/>
    <col min="20" max="20" width="6.7109375" style="230" customWidth="1"/>
    <col min="21" max="25" width="6.7109375" style="16" customWidth="1"/>
    <col min="26" max="26" width="6.7109375" style="230" customWidth="1"/>
    <col min="27" max="27" width="2.7109375" style="230" customWidth="1"/>
    <col min="28" max="36" width="7.7109375" style="16" customWidth="1"/>
    <col min="37" max="37" width="6.85546875" style="16" customWidth="1"/>
    <col min="38" max="38" width="9.140625" style="16" customWidth="1"/>
    <col min="39" max="39" width="9.7109375" style="16" customWidth="1"/>
    <col min="40" max="40" width="10.7109375" style="16" customWidth="1"/>
    <col min="41" max="41" width="10.140625" style="16" customWidth="1"/>
    <col min="42" max="42" width="9.5703125" style="16" customWidth="1"/>
    <col min="43" max="43" width="10.28515625" style="16" customWidth="1"/>
    <col min="44" max="44" width="10.7109375" style="16" customWidth="1"/>
    <col min="45" max="53" width="8.7109375" style="16" customWidth="1"/>
    <col min="54" max="54" width="6.140625" style="16" customWidth="1"/>
    <col min="55" max="63" width="8.7109375" style="16" customWidth="1"/>
    <col min="64" max="64" width="6" style="16" customWidth="1"/>
    <col min="65" max="73" width="8.7109375" style="16" customWidth="1"/>
    <col min="74" max="74" width="6" style="16" customWidth="1"/>
    <col min="75" max="75" width="11.85546875" style="16" customWidth="1"/>
    <col min="76" max="76" width="10.5703125" style="16" customWidth="1"/>
    <col min="77" max="16384" width="9.140625" style="16"/>
  </cols>
  <sheetData>
    <row r="1" spans="1:80" ht="39" customHeight="1" thickBot="1" x14ac:dyDescent="0.4">
      <c r="A1" s="227" t="s">
        <v>600</v>
      </c>
      <c r="B1" s="228"/>
      <c r="C1" s="229"/>
    </row>
    <row r="2" spans="1:80" ht="30" customHeight="1" thickTop="1" thickBot="1" x14ac:dyDescent="0.3">
      <c r="A2" s="206" t="s">
        <v>129</v>
      </c>
      <c r="B2" s="206" t="s">
        <v>131</v>
      </c>
      <c r="C2" s="206" t="s">
        <v>600</v>
      </c>
      <c r="D2" s="206" t="s">
        <v>600</v>
      </c>
      <c r="E2" s="206" t="s">
        <v>600</v>
      </c>
      <c r="F2" s="206" t="s">
        <v>600</v>
      </c>
      <c r="H2" s="206" t="s">
        <v>601</v>
      </c>
      <c r="I2" s="206" t="s">
        <v>601</v>
      </c>
      <c r="J2" s="206"/>
      <c r="K2" s="206" t="s">
        <v>601</v>
      </c>
      <c r="L2" s="206" t="s">
        <v>601</v>
      </c>
      <c r="M2" s="206"/>
      <c r="N2" s="206" t="s">
        <v>601</v>
      </c>
      <c r="O2" s="206" t="s">
        <v>601</v>
      </c>
      <c r="P2" s="206" t="s">
        <v>601</v>
      </c>
      <c r="R2" s="231" t="s">
        <v>602</v>
      </c>
      <c r="S2" s="231" t="s">
        <v>602</v>
      </c>
      <c r="T2" s="231"/>
      <c r="U2" s="231" t="s">
        <v>602</v>
      </c>
      <c r="V2" s="231" t="s">
        <v>602</v>
      </c>
      <c r="W2" s="231"/>
      <c r="X2" s="231" t="s">
        <v>602</v>
      </c>
      <c r="Y2" s="231" t="s">
        <v>602</v>
      </c>
      <c r="Z2" s="231" t="s">
        <v>602</v>
      </c>
      <c r="AA2" s="32"/>
      <c r="AB2" s="206" t="s">
        <v>603</v>
      </c>
      <c r="AC2" s="206" t="s">
        <v>603</v>
      </c>
      <c r="AD2" s="206"/>
      <c r="AE2" s="206" t="s">
        <v>603</v>
      </c>
      <c r="AF2" s="206" t="s">
        <v>603</v>
      </c>
      <c r="AG2" s="206"/>
      <c r="AH2" s="206" t="s">
        <v>603</v>
      </c>
      <c r="AI2" s="206" t="s">
        <v>603</v>
      </c>
      <c r="AJ2" s="206" t="s">
        <v>603</v>
      </c>
      <c r="AL2" s="196" t="s">
        <v>612</v>
      </c>
      <c r="AM2" s="197"/>
      <c r="AN2" s="197"/>
      <c r="AO2" s="197"/>
      <c r="AP2" s="197"/>
      <c r="AQ2" s="198"/>
      <c r="AS2" s="206" t="s">
        <v>604</v>
      </c>
      <c r="AT2" s="206" t="s">
        <v>604</v>
      </c>
      <c r="AU2" s="206"/>
      <c r="AV2" s="206" t="s">
        <v>604</v>
      </c>
      <c r="AW2" s="206" t="s">
        <v>604</v>
      </c>
      <c r="AX2" s="206"/>
      <c r="AY2" s="206" t="s">
        <v>604</v>
      </c>
      <c r="AZ2" s="206" t="s">
        <v>604</v>
      </c>
      <c r="BA2" s="206" t="s">
        <v>604</v>
      </c>
      <c r="BC2" s="206" t="s">
        <v>605</v>
      </c>
      <c r="BD2" s="206" t="s">
        <v>605</v>
      </c>
      <c r="BE2" s="206"/>
      <c r="BF2" s="206" t="s">
        <v>605</v>
      </c>
      <c r="BG2" s="206" t="s">
        <v>605</v>
      </c>
      <c r="BH2" s="206"/>
      <c r="BI2" s="206" t="s">
        <v>605</v>
      </c>
      <c r="BJ2" s="206" t="s">
        <v>605</v>
      </c>
      <c r="BK2" s="206" t="s">
        <v>605</v>
      </c>
      <c r="BM2" s="206" t="s">
        <v>606</v>
      </c>
      <c r="BN2" s="206" t="s">
        <v>606</v>
      </c>
      <c r="BO2" s="206"/>
      <c r="BP2" s="206" t="s">
        <v>606</v>
      </c>
      <c r="BQ2" s="206" t="s">
        <v>606</v>
      </c>
      <c r="BR2" s="206"/>
      <c r="BS2" s="206" t="s">
        <v>606</v>
      </c>
      <c r="BT2" s="206" t="s">
        <v>606</v>
      </c>
      <c r="BU2" s="206" t="s">
        <v>606</v>
      </c>
      <c r="BW2" s="196" t="s">
        <v>613</v>
      </c>
      <c r="BX2" s="197"/>
      <c r="BY2" s="197"/>
      <c r="BZ2" s="197"/>
      <c r="CA2" s="197"/>
      <c r="CB2" s="198"/>
    </row>
    <row r="3" spans="1:80" ht="39.950000000000003" customHeight="1" thickTop="1" thickBot="1" x14ac:dyDescent="0.3">
      <c r="A3" s="206" t="s">
        <v>129</v>
      </c>
      <c r="B3" s="206" t="s">
        <v>131</v>
      </c>
      <c r="C3" s="206" t="s">
        <v>286</v>
      </c>
      <c r="D3" s="206" t="s">
        <v>696</v>
      </c>
      <c r="E3" s="206" t="s">
        <v>705</v>
      </c>
      <c r="F3" s="206" t="s">
        <v>289</v>
      </c>
      <c r="H3" s="196" t="s">
        <v>290</v>
      </c>
      <c r="I3" s="197"/>
      <c r="J3" s="198"/>
      <c r="K3" s="196" t="s">
        <v>291</v>
      </c>
      <c r="L3" s="197"/>
      <c r="M3" s="198"/>
      <c r="N3" s="206" t="s">
        <v>169</v>
      </c>
      <c r="O3" s="206" t="s">
        <v>169</v>
      </c>
      <c r="P3" s="206" t="s">
        <v>169</v>
      </c>
      <c r="R3" s="232" t="s">
        <v>290</v>
      </c>
      <c r="S3" s="233"/>
      <c r="T3" s="234"/>
      <c r="U3" s="232" t="s">
        <v>291</v>
      </c>
      <c r="V3" s="233"/>
      <c r="W3" s="234"/>
      <c r="X3" s="231" t="s">
        <v>169</v>
      </c>
      <c r="Y3" s="231" t="s">
        <v>169</v>
      </c>
      <c r="Z3" s="231" t="s">
        <v>169</v>
      </c>
      <c r="AA3" s="32"/>
      <c r="AB3" s="196" t="s">
        <v>290</v>
      </c>
      <c r="AC3" s="197"/>
      <c r="AD3" s="198"/>
      <c r="AE3" s="196" t="s">
        <v>291</v>
      </c>
      <c r="AF3" s="197"/>
      <c r="AG3" s="198"/>
      <c r="AH3" s="206" t="s">
        <v>169</v>
      </c>
      <c r="AI3" s="206" t="s">
        <v>169</v>
      </c>
      <c r="AJ3" s="206" t="s">
        <v>169</v>
      </c>
      <c r="AL3" s="196" t="s">
        <v>290</v>
      </c>
      <c r="AM3" s="197"/>
      <c r="AN3" s="198"/>
      <c r="AO3" s="196" t="s">
        <v>291</v>
      </c>
      <c r="AP3" s="197"/>
      <c r="AQ3" s="198"/>
      <c r="AS3" s="196" t="s">
        <v>607</v>
      </c>
      <c r="AT3" s="197"/>
      <c r="AU3" s="198"/>
      <c r="AV3" s="196" t="s">
        <v>608</v>
      </c>
      <c r="AW3" s="197"/>
      <c r="AX3" s="198"/>
      <c r="AY3" s="198" t="s">
        <v>169</v>
      </c>
      <c r="AZ3" s="206" t="s">
        <v>169</v>
      </c>
      <c r="BA3" s="206" t="s">
        <v>169</v>
      </c>
      <c r="BC3" s="235" t="s">
        <v>607</v>
      </c>
      <c r="BD3" s="236"/>
      <c r="BE3" s="237"/>
      <c r="BF3" s="235" t="s">
        <v>608</v>
      </c>
      <c r="BG3" s="236"/>
      <c r="BH3" s="237"/>
      <c r="BI3" s="238" t="s">
        <v>169</v>
      </c>
      <c r="BJ3" s="238" t="s">
        <v>169</v>
      </c>
      <c r="BK3" s="238" t="s">
        <v>169</v>
      </c>
      <c r="BM3" s="196" t="s">
        <v>607</v>
      </c>
      <c r="BN3" s="197"/>
      <c r="BO3" s="198"/>
      <c r="BP3" s="196" t="s">
        <v>608</v>
      </c>
      <c r="BQ3" s="197"/>
      <c r="BR3" s="198"/>
      <c r="BS3" s="206" t="s">
        <v>169</v>
      </c>
      <c r="BT3" s="206" t="s">
        <v>169</v>
      </c>
      <c r="BU3" s="206" t="s">
        <v>169</v>
      </c>
      <c r="BW3" s="196" t="s">
        <v>607</v>
      </c>
      <c r="BX3" s="197"/>
      <c r="BY3" s="198"/>
      <c r="BZ3" s="196" t="s">
        <v>608</v>
      </c>
      <c r="CA3" s="197"/>
      <c r="CB3" s="198"/>
    </row>
    <row r="4" spans="1:80" ht="22.5" customHeight="1" thickTop="1" thickBot="1" x14ac:dyDescent="0.3">
      <c r="A4" s="206" t="s">
        <v>129</v>
      </c>
      <c r="B4" s="206" t="s">
        <v>131</v>
      </c>
      <c r="C4" s="206" t="s">
        <v>286</v>
      </c>
      <c r="D4" s="206" t="s">
        <v>287</v>
      </c>
      <c r="E4" s="206" t="s">
        <v>288</v>
      </c>
      <c r="F4" s="206" t="s">
        <v>289</v>
      </c>
      <c r="H4" s="176" t="s">
        <v>292</v>
      </c>
      <c r="I4" s="176" t="s">
        <v>293</v>
      </c>
      <c r="J4" s="176" t="s">
        <v>169</v>
      </c>
      <c r="K4" s="176" t="s">
        <v>292</v>
      </c>
      <c r="L4" s="176" t="s">
        <v>293</v>
      </c>
      <c r="M4" s="176" t="s">
        <v>169</v>
      </c>
      <c r="N4" s="176" t="s">
        <v>292</v>
      </c>
      <c r="O4" s="176" t="s">
        <v>293</v>
      </c>
      <c r="P4" s="176" t="s">
        <v>169</v>
      </c>
      <c r="R4" s="207" t="s">
        <v>292</v>
      </c>
      <c r="S4" s="207" t="s">
        <v>293</v>
      </c>
      <c r="T4" s="207" t="s">
        <v>169</v>
      </c>
      <c r="U4" s="207" t="s">
        <v>292</v>
      </c>
      <c r="V4" s="207" t="s">
        <v>293</v>
      </c>
      <c r="W4" s="207" t="s">
        <v>169</v>
      </c>
      <c r="X4" s="207" t="s">
        <v>292</v>
      </c>
      <c r="Y4" s="207" t="s">
        <v>293</v>
      </c>
      <c r="Z4" s="207" t="s">
        <v>169</v>
      </c>
      <c r="AA4" s="89"/>
      <c r="AB4" s="204" t="s">
        <v>292</v>
      </c>
      <c r="AC4" s="204" t="s">
        <v>293</v>
      </c>
      <c r="AD4" s="204" t="s">
        <v>169</v>
      </c>
      <c r="AE4" s="204" t="s">
        <v>292</v>
      </c>
      <c r="AF4" s="204" t="s">
        <v>293</v>
      </c>
      <c r="AG4" s="204" t="s">
        <v>169</v>
      </c>
      <c r="AH4" s="204" t="s">
        <v>292</v>
      </c>
      <c r="AI4" s="204" t="s">
        <v>293</v>
      </c>
      <c r="AJ4" s="204" t="s">
        <v>169</v>
      </c>
      <c r="AL4" s="223" t="s">
        <v>292</v>
      </c>
      <c r="AM4" s="223" t="s">
        <v>293</v>
      </c>
      <c r="AN4" s="223" t="s">
        <v>169</v>
      </c>
      <c r="AO4" s="223" t="s">
        <v>292</v>
      </c>
      <c r="AP4" s="223" t="s">
        <v>293</v>
      </c>
      <c r="AQ4" s="223" t="s">
        <v>169</v>
      </c>
      <c r="AS4" s="204" t="s">
        <v>292</v>
      </c>
      <c r="AT4" s="239" t="s">
        <v>293</v>
      </c>
      <c r="AU4" s="239" t="s">
        <v>169</v>
      </c>
      <c r="AV4" s="204" t="s">
        <v>292</v>
      </c>
      <c r="AW4" s="204" t="s">
        <v>293</v>
      </c>
      <c r="AX4" s="239" t="s">
        <v>169</v>
      </c>
      <c r="AY4" s="204" t="s">
        <v>292</v>
      </c>
      <c r="AZ4" s="204" t="s">
        <v>293</v>
      </c>
      <c r="BA4" s="204" t="s">
        <v>169</v>
      </c>
      <c r="BC4" s="204" t="s">
        <v>292</v>
      </c>
      <c r="BD4" s="204" t="s">
        <v>293</v>
      </c>
      <c r="BE4" s="204" t="s">
        <v>169</v>
      </c>
      <c r="BF4" s="204" t="s">
        <v>292</v>
      </c>
      <c r="BG4" s="204" t="s">
        <v>293</v>
      </c>
      <c r="BH4" s="204" t="s">
        <v>169</v>
      </c>
      <c r="BI4" s="204" t="s">
        <v>292</v>
      </c>
      <c r="BJ4" s="204" t="s">
        <v>293</v>
      </c>
      <c r="BK4" s="204" t="s">
        <v>169</v>
      </c>
      <c r="BM4" s="204" t="s">
        <v>292</v>
      </c>
      <c r="BN4" s="204" t="s">
        <v>293</v>
      </c>
      <c r="BO4" s="204" t="s">
        <v>169</v>
      </c>
      <c r="BP4" s="204" t="s">
        <v>292</v>
      </c>
      <c r="BQ4" s="204" t="s">
        <v>293</v>
      </c>
      <c r="BR4" s="204" t="s">
        <v>169</v>
      </c>
      <c r="BS4" s="204" t="s">
        <v>292</v>
      </c>
      <c r="BT4" s="204" t="s">
        <v>293</v>
      </c>
      <c r="BU4" s="204" t="s">
        <v>169</v>
      </c>
      <c r="BW4" s="223" t="s">
        <v>292</v>
      </c>
      <c r="BX4" s="223" t="s">
        <v>293</v>
      </c>
      <c r="BY4" s="223" t="s">
        <v>169</v>
      </c>
      <c r="BZ4" s="223" t="s">
        <v>292</v>
      </c>
      <c r="CA4" s="223" t="s">
        <v>293</v>
      </c>
      <c r="CB4" s="223" t="s">
        <v>169</v>
      </c>
    </row>
    <row r="5" spans="1:80" ht="15.75" thickTop="1" x14ac:dyDescent="0.25">
      <c r="A5" s="216" t="s">
        <v>323</v>
      </c>
      <c r="B5" s="63" t="s">
        <v>81</v>
      </c>
      <c r="C5" s="36">
        <v>2013</v>
      </c>
      <c r="D5" s="56">
        <v>1003</v>
      </c>
      <c r="E5" s="36">
        <v>0</v>
      </c>
      <c r="F5" s="36">
        <v>3016</v>
      </c>
      <c r="H5" s="36">
        <v>0</v>
      </c>
      <c r="I5" s="36">
        <v>0</v>
      </c>
      <c r="J5" s="90">
        <v>0</v>
      </c>
      <c r="K5" s="36">
        <v>1076</v>
      </c>
      <c r="L5" s="36">
        <v>937</v>
      </c>
      <c r="M5" s="83">
        <v>2013</v>
      </c>
      <c r="N5" s="91">
        <v>1076</v>
      </c>
      <c r="O5" s="57">
        <v>937</v>
      </c>
      <c r="P5" s="83">
        <v>2013</v>
      </c>
      <c r="Q5" s="190"/>
      <c r="R5" s="55">
        <v>0</v>
      </c>
      <c r="S5" s="56">
        <v>0</v>
      </c>
      <c r="T5" s="90">
        <v>0</v>
      </c>
      <c r="U5" s="55">
        <v>0</v>
      </c>
      <c r="V5" s="56">
        <v>0</v>
      </c>
      <c r="W5" s="83">
        <v>0</v>
      </c>
      <c r="X5" s="52">
        <v>0</v>
      </c>
      <c r="Y5" s="56">
        <v>0</v>
      </c>
      <c r="Z5" s="83">
        <v>0</v>
      </c>
      <c r="AA5" s="92"/>
      <c r="AB5" s="36">
        <v>0</v>
      </c>
      <c r="AC5" s="36">
        <v>0</v>
      </c>
      <c r="AD5" s="83">
        <v>0</v>
      </c>
      <c r="AE5" s="36">
        <v>611</v>
      </c>
      <c r="AF5" s="36">
        <v>392</v>
      </c>
      <c r="AG5" s="83">
        <v>1003</v>
      </c>
      <c r="AH5" s="36">
        <v>611</v>
      </c>
      <c r="AI5" s="36">
        <v>392</v>
      </c>
      <c r="AJ5" s="83">
        <v>1003</v>
      </c>
      <c r="AK5" s="190">
        <v>0</v>
      </c>
      <c r="AL5" s="240">
        <v>0</v>
      </c>
      <c r="AM5" s="240">
        <v>0</v>
      </c>
      <c r="AN5" s="240">
        <v>0</v>
      </c>
      <c r="AO5" s="240">
        <v>1687</v>
      </c>
      <c r="AP5" s="240">
        <v>1329</v>
      </c>
      <c r="AQ5" s="240">
        <v>3016</v>
      </c>
      <c r="AR5" s="190"/>
      <c r="AS5" s="36">
        <v>0</v>
      </c>
      <c r="AT5" s="36">
        <v>0</v>
      </c>
      <c r="AU5" s="94">
        <v>0</v>
      </c>
      <c r="AV5" s="36">
        <v>9</v>
      </c>
      <c r="AW5" s="36">
        <v>4</v>
      </c>
      <c r="AX5" s="96">
        <v>13</v>
      </c>
      <c r="AY5" s="97">
        <v>9</v>
      </c>
      <c r="AZ5" s="98">
        <v>4</v>
      </c>
      <c r="BA5" s="94">
        <v>13</v>
      </c>
      <c r="BC5" s="58"/>
      <c r="BD5" s="59"/>
      <c r="BE5" s="93">
        <v>0</v>
      </c>
      <c r="BF5" s="58"/>
      <c r="BG5" s="59"/>
      <c r="BH5" s="95">
        <v>0</v>
      </c>
      <c r="BI5" s="87">
        <v>0</v>
      </c>
      <c r="BJ5" s="59">
        <v>0</v>
      </c>
      <c r="BK5" s="95">
        <v>0</v>
      </c>
      <c r="BM5" s="36">
        <v>0</v>
      </c>
      <c r="BN5" s="36">
        <v>0</v>
      </c>
      <c r="BO5" s="99">
        <v>0</v>
      </c>
      <c r="BP5" s="36">
        <v>2</v>
      </c>
      <c r="BQ5" s="36">
        <v>0</v>
      </c>
      <c r="BR5" s="94">
        <v>2</v>
      </c>
      <c r="BS5" s="58">
        <v>2</v>
      </c>
      <c r="BT5" s="59">
        <v>0</v>
      </c>
      <c r="BU5" s="94">
        <v>2</v>
      </c>
      <c r="BW5" s="240">
        <v>0</v>
      </c>
      <c r="BX5" s="240">
        <v>0</v>
      </c>
      <c r="BY5" s="240">
        <v>0</v>
      </c>
      <c r="BZ5" s="240">
        <v>11</v>
      </c>
      <c r="CA5" s="240">
        <v>4</v>
      </c>
      <c r="CB5" s="240">
        <v>15</v>
      </c>
    </row>
    <row r="6" spans="1:80" x14ac:dyDescent="0.25">
      <c r="A6" s="216" t="s">
        <v>324</v>
      </c>
      <c r="B6" s="63" t="s">
        <v>23</v>
      </c>
      <c r="C6" s="36">
        <v>3190</v>
      </c>
      <c r="D6" s="53">
        <v>1843</v>
      </c>
      <c r="E6" s="36">
        <v>0</v>
      </c>
      <c r="F6" s="36">
        <v>5033</v>
      </c>
      <c r="H6" s="36">
        <v>208</v>
      </c>
      <c r="I6" s="36">
        <v>115</v>
      </c>
      <c r="J6" s="82">
        <v>323</v>
      </c>
      <c r="K6" s="36">
        <v>1714</v>
      </c>
      <c r="L6" s="36">
        <v>1153</v>
      </c>
      <c r="M6" s="84">
        <v>2867</v>
      </c>
      <c r="N6" s="100">
        <v>1922</v>
      </c>
      <c r="O6" s="54">
        <v>1268</v>
      </c>
      <c r="P6" s="84">
        <v>3190</v>
      </c>
      <c r="Q6" s="190"/>
      <c r="R6" s="61">
        <v>0</v>
      </c>
      <c r="S6" s="53">
        <v>0</v>
      </c>
      <c r="T6" s="82">
        <v>0</v>
      </c>
      <c r="U6" s="61">
        <v>0</v>
      </c>
      <c r="V6" s="53">
        <v>0</v>
      </c>
      <c r="W6" s="84">
        <v>0</v>
      </c>
      <c r="X6" s="52">
        <v>0</v>
      </c>
      <c r="Y6" s="53">
        <v>0</v>
      </c>
      <c r="Z6" s="84">
        <v>0</v>
      </c>
      <c r="AA6" s="92"/>
      <c r="AB6" s="36">
        <v>232</v>
      </c>
      <c r="AC6" s="36">
        <v>174</v>
      </c>
      <c r="AD6" s="84">
        <v>406</v>
      </c>
      <c r="AE6" s="36">
        <v>789</v>
      </c>
      <c r="AF6" s="36">
        <v>648</v>
      </c>
      <c r="AG6" s="84">
        <v>1437</v>
      </c>
      <c r="AH6" s="36">
        <v>1021</v>
      </c>
      <c r="AI6" s="36">
        <v>822</v>
      </c>
      <c r="AJ6" s="84">
        <v>1843</v>
      </c>
      <c r="AK6" s="190">
        <v>0</v>
      </c>
      <c r="AL6" s="240">
        <v>440</v>
      </c>
      <c r="AM6" s="240">
        <v>289</v>
      </c>
      <c r="AN6" s="240">
        <v>729</v>
      </c>
      <c r="AO6" s="240">
        <v>2503</v>
      </c>
      <c r="AP6" s="240">
        <v>1801</v>
      </c>
      <c r="AQ6" s="240">
        <v>4304</v>
      </c>
      <c r="AR6" s="190"/>
      <c r="AS6" s="36">
        <v>10</v>
      </c>
      <c r="AT6" s="36">
        <v>7</v>
      </c>
      <c r="AU6" s="102">
        <v>17</v>
      </c>
      <c r="AV6" s="36">
        <v>41</v>
      </c>
      <c r="AW6" s="36">
        <v>33</v>
      </c>
      <c r="AX6" s="104">
        <v>74</v>
      </c>
      <c r="AY6" s="105">
        <v>51</v>
      </c>
      <c r="AZ6" s="106">
        <v>40</v>
      </c>
      <c r="BA6" s="102">
        <v>91</v>
      </c>
      <c r="BC6" s="62"/>
      <c r="BD6" s="36"/>
      <c r="BE6" s="101">
        <v>0</v>
      </c>
      <c r="BF6" s="62"/>
      <c r="BG6" s="36"/>
      <c r="BH6" s="103">
        <v>0</v>
      </c>
      <c r="BI6" s="88">
        <v>0</v>
      </c>
      <c r="BJ6" s="36">
        <v>0</v>
      </c>
      <c r="BK6" s="103">
        <v>0</v>
      </c>
      <c r="BM6" s="36">
        <v>0</v>
      </c>
      <c r="BN6" s="36">
        <v>1</v>
      </c>
      <c r="BO6" s="107">
        <v>1</v>
      </c>
      <c r="BP6" s="36">
        <v>0</v>
      </c>
      <c r="BQ6" s="36">
        <v>0</v>
      </c>
      <c r="BR6" s="102">
        <v>0</v>
      </c>
      <c r="BS6" s="62">
        <v>0</v>
      </c>
      <c r="BT6" s="36">
        <v>1</v>
      </c>
      <c r="BU6" s="102">
        <v>1</v>
      </c>
      <c r="BW6" s="240">
        <v>10</v>
      </c>
      <c r="BX6" s="240">
        <v>8</v>
      </c>
      <c r="BY6" s="240">
        <v>18</v>
      </c>
      <c r="BZ6" s="240">
        <v>41</v>
      </c>
      <c r="CA6" s="240">
        <v>33</v>
      </c>
      <c r="CB6" s="240">
        <v>74</v>
      </c>
    </row>
    <row r="7" spans="1:80" x14ac:dyDescent="0.25">
      <c r="A7" s="216" t="s">
        <v>325</v>
      </c>
      <c r="B7" s="63" t="s">
        <v>91</v>
      </c>
      <c r="C7" s="36">
        <v>2515</v>
      </c>
      <c r="D7" s="53">
        <v>931</v>
      </c>
      <c r="E7" s="36">
        <v>16</v>
      </c>
      <c r="F7" s="36">
        <v>3462</v>
      </c>
      <c r="H7" s="36">
        <v>0</v>
      </c>
      <c r="I7" s="36">
        <v>0</v>
      </c>
      <c r="J7" s="82">
        <v>0</v>
      </c>
      <c r="K7" s="36">
        <v>1396</v>
      </c>
      <c r="L7" s="36">
        <v>1119</v>
      </c>
      <c r="M7" s="84">
        <v>2515</v>
      </c>
      <c r="N7" s="100">
        <v>1396</v>
      </c>
      <c r="O7" s="54">
        <v>1119</v>
      </c>
      <c r="P7" s="84">
        <v>2515</v>
      </c>
      <c r="Q7" s="190"/>
      <c r="R7" s="61">
        <v>0</v>
      </c>
      <c r="S7" s="53">
        <v>0</v>
      </c>
      <c r="T7" s="82">
        <v>0</v>
      </c>
      <c r="U7" s="61">
        <v>3</v>
      </c>
      <c r="V7" s="53">
        <v>13</v>
      </c>
      <c r="W7" s="84">
        <v>16</v>
      </c>
      <c r="X7" s="52">
        <v>3</v>
      </c>
      <c r="Y7" s="53">
        <v>13</v>
      </c>
      <c r="Z7" s="84">
        <v>16</v>
      </c>
      <c r="AA7" s="92"/>
      <c r="AB7" s="36">
        <v>0</v>
      </c>
      <c r="AC7" s="36">
        <v>0</v>
      </c>
      <c r="AD7" s="84">
        <v>0</v>
      </c>
      <c r="AE7" s="36">
        <v>493</v>
      </c>
      <c r="AF7" s="36">
        <v>438</v>
      </c>
      <c r="AG7" s="84">
        <v>931</v>
      </c>
      <c r="AH7" s="36">
        <v>493</v>
      </c>
      <c r="AI7" s="36">
        <v>438</v>
      </c>
      <c r="AJ7" s="84">
        <v>931</v>
      </c>
      <c r="AK7" s="190">
        <v>0</v>
      </c>
      <c r="AL7" s="240">
        <v>0</v>
      </c>
      <c r="AM7" s="240">
        <v>0</v>
      </c>
      <c r="AN7" s="240">
        <v>0</v>
      </c>
      <c r="AO7" s="240">
        <v>1892</v>
      </c>
      <c r="AP7" s="240">
        <v>1570</v>
      </c>
      <c r="AQ7" s="240">
        <v>3462</v>
      </c>
      <c r="AR7" s="190"/>
      <c r="AS7" s="36">
        <v>33</v>
      </c>
      <c r="AT7" s="36">
        <v>38</v>
      </c>
      <c r="AU7" s="102">
        <v>71</v>
      </c>
      <c r="AV7" s="36">
        <v>1</v>
      </c>
      <c r="AW7" s="36">
        <v>2</v>
      </c>
      <c r="AX7" s="104">
        <v>3</v>
      </c>
      <c r="AY7" s="105">
        <v>34</v>
      </c>
      <c r="AZ7" s="106">
        <v>40</v>
      </c>
      <c r="BA7" s="102">
        <v>74</v>
      </c>
      <c r="BC7" s="62"/>
      <c r="BD7" s="36"/>
      <c r="BE7" s="101">
        <v>0</v>
      </c>
      <c r="BF7" s="62"/>
      <c r="BG7" s="36"/>
      <c r="BH7" s="103">
        <v>0</v>
      </c>
      <c r="BI7" s="88">
        <v>0</v>
      </c>
      <c r="BJ7" s="36">
        <v>0</v>
      </c>
      <c r="BK7" s="103">
        <v>0</v>
      </c>
      <c r="BM7" s="36">
        <v>20</v>
      </c>
      <c r="BN7" s="36">
        <v>28</v>
      </c>
      <c r="BO7" s="107">
        <v>48</v>
      </c>
      <c r="BP7" s="36">
        <v>1</v>
      </c>
      <c r="BQ7" s="36">
        <v>1</v>
      </c>
      <c r="BR7" s="102">
        <v>2</v>
      </c>
      <c r="BS7" s="62">
        <v>21</v>
      </c>
      <c r="BT7" s="36">
        <v>29</v>
      </c>
      <c r="BU7" s="102">
        <v>50</v>
      </c>
      <c r="BW7" s="240">
        <v>53</v>
      </c>
      <c r="BX7" s="240">
        <v>66</v>
      </c>
      <c r="BY7" s="240">
        <v>119</v>
      </c>
      <c r="BZ7" s="240">
        <v>2</v>
      </c>
      <c r="CA7" s="240">
        <v>3</v>
      </c>
      <c r="CB7" s="240">
        <v>5</v>
      </c>
    </row>
    <row r="8" spans="1:80" x14ac:dyDescent="0.25">
      <c r="A8" s="216" t="s">
        <v>326</v>
      </c>
      <c r="B8" s="63" t="s">
        <v>19</v>
      </c>
      <c r="C8" s="36">
        <v>2146</v>
      </c>
      <c r="D8" s="53">
        <v>1400</v>
      </c>
      <c r="E8" s="36">
        <v>0</v>
      </c>
      <c r="F8" s="36">
        <v>3546</v>
      </c>
      <c r="H8" s="36">
        <v>0</v>
      </c>
      <c r="I8" s="36">
        <v>0</v>
      </c>
      <c r="J8" s="82">
        <v>0</v>
      </c>
      <c r="K8" s="36">
        <v>1112</v>
      </c>
      <c r="L8" s="36">
        <v>1034</v>
      </c>
      <c r="M8" s="84">
        <v>2146</v>
      </c>
      <c r="N8" s="100">
        <v>1112</v>
      </c>
      <c r="O8" s="54">
        <v>1034</v>
      </c>
      <c r="P8" s="84">
        <v>2146</v>
      </c>
      <c r="Q8" s="190"/>
      <c r="R8" s="61">
        <v>0</v>
      </c>
      <c r="S8" s="53">
        <v>0</v>
      </c>
      <c r="T8" s="82">
        <v>0</v>
      </c>
      <c r="U8" s="61">
        <v>0</v>
      </c>
      <c r="V8" s="53">
        <v>0</v>
      </c>
      <c r="W8" s="84">
        <v>0</v>
      </c>
      <c r="X8" s="52">
        <v>0</v>
      </c>
      <c r="Y8" s="53">
        <v>0</v>
      </c>
      <c r="Z8" s="84">
        <v>0</v>
      </c>
      <c r="AA8" s="92"/>
      <c r="AB8" s="36">
        <v>0</v>
      </c>
      <c r="AC8" s="36">
        <v>0</v>
      </c>
      <c r="AD8" s="84">
        <v>0</v>
      </c>
      <c r="AE8" s="36">
        <v>679</v>
      </c>
      <c r="AF8" s="36">
        <v>721</v>
      </c>
      <c r="AG8" s="84">
        <v>1400</v>
      </c>
      <c r="AH8" s="36">
        <v>679</v>
      </c>
      <c r="AI8" s="36">
        <v>721</v>
      </c>
      <c r="AJ8" s="84">
        <v>1400</v>
      </c>
      <c r="AK8" s="190">
        <v>0</v>
      </c>
      <c r="AL8" s="240">
        <v>0</v>
      </c>
      <c r="AM8" s="240">
        <v>0</v>
      </c>
      <c r="AN8" s="240">
        <v>0</v>
      </c>
      <c r="AO8" s="240">
        <v>1791</v>
      </c>
      <c r="AP8" s="240">
        <v>1755</v>
      </c>
      <c r="AQ8" s="240">
        <v>3546</v>
      </c>
      <c r="AR8" s="190"/>
      <c r="AS8" s="36">
        <v>10</v>
      </c>
      <c r="AT8" s="36">
        <v>5</v>
      </c>
      <c r="AU8" s="102">
        <v>15</v>
      </c>
      <c r="AV8" s="36">
        <v>0</v>
      </c>
      <c r="AW8" s="36">
        <v>0</v>
      </c>
      <c r="AX8" s="104">
        <v>0</v>
      </c>
      <c r="AY8" s="105">
        <v>10</v>
      </c>
      <c r="AZ8" s="106">
        <v>5</v>
      </c>
      <c r="BA8" s="102">
        <v>15</v>
      </c>
      <c r="BC8" s="62"/>
      <c r="BD8" s="36"/>
      <c r="BE8" s="101">
        <v>0</v>
      </c>
      <c r="BF8" s="62"/>
      <c r="BG8" s="36"/>
      <c r="BH8" s="103">
        <v>0</v>
      </c>
      <c r="BI8" s="88">
        <v>0</v>
      </c>
      <c r="BJ8" s="36">
        <v>0</v>
      </c>
      <c r="BK8" s="103">
        <v>0</v>
      </c>
      <c r="BM8" s="36">
        <v>0</v>
      </c>
      <c r="BN8" s="36">
        <v>0</v>
      </c>
      <c r="BO8" s="107">
        <v>0</v>
      </c>
      <c r="BP8" s="36">
        <v>0</v>
      </c>
      <c r="BQ8" s="36">
        <v>0</v>
      </c>
      <c r="BR8" s="102">
        <v>0</v>
      </c>
      <c r="BS8" s="62">
        <v>0</v>
      </c>
      <c r="BT8" s="36">
        <v>0</v>
      </c>
      <c r="BU8" s="102">
        <v>0</v>
      </c>
      <c r="BW8" s="240">
        <v>10</v>
      </c>
      <c r="BX8" s="240">
        <v>5</v>
      </c>
      <c r="BY8" s="240">
        <v>15</v>
      </c>
      <c r="BZ8" s="240">
        <v>0</v>
      </c>
      <c r="CA8" s="240">
        <v>0</v>
      </c>
      <c r="CB8" s="240">
        <v>0</v>
      </c>
    </row>
    <row r="9" spans="1:80" x14ac:dyDescent="0.25">
      <c r="A9" s="216" t="s">
        <v>327</v>
      </c>
      <c r="B9" s="63" t="s">
        <v>33</v>
      </c>
      <c r="C9" s="36">
        <v>1643</v>
      </c>
      <c r="D9" s="53">
        <v>982</v>
      </c>
      <c r="E9" s="36">
        <v>0</v>
      </c>
      <c r="F9" s="36">
        <v>2625</v>
      </c>
      <c r="H9" s="36">
        <v>0</v>
      </c>
      <c r="I9" s="36">
        <v>0</v>
      </c>
      <c r="J9" s="82">
        <v>0</v>
      </c>
      <c r="K9" s="36">
        <v>826</v>
      </c>
      <c r="L9" s="36">
        <v>817</v>
      </c>
      <c r="M9" s="84">
        <v>1643</v>
      </c>
      <c r="N9" s="100">
        <v>826</v>
      </c>
      <c r="O9" s="54">
        <v>817</v>
      </c>
      <c r="P9" s="84">
        <v>1643</v>
      </c>
      <c r="Q9" s="190"/>
      <c r="R9" s="61">
        <v>0</v>
      </c>
      <c r="S9" s="53">
        <v>0</v>
      </c>
      <c r="T9" s="82">
        <v>0</v>
      </c>
      <c r="U9" s="61">
        <v>0</v>
      </c>
      <c r="V9" s="53">
        <v>0</v>
      </c>
      <c r="W9" s="84">
        <v>0</v>
      </c>
      <c r="X9" s="52">
        <v>0</v>
      </c>
      <c r="Y9" s="53">
        <v>0</v>
      </c>
      <c r="Z9" s="84">
        <v>0</v>
      </c>
      <c r="AA9" s="92"/>
      <c r="AB9" s="36">
        <v>0</v>
      </c>
      <c r="AC9" s="36">
        <v>0</v>
      </c>
      <c r="AD9" s="84">
        <v>0</v>
      </c>
      <c r="AE9" s="36">
        <v>482</v>
      </c>
      <c r="AF9" s="36">
        <v>500</v>
      </c>
      <c r="AG9" s="84">
        <v>982</v>
      </c>
      <c r="AH9" s="36">
        <v>482</v>
      </c>
      <c r="AI9" s="36">
        <v>500</v>
      </c>
      <c r="AJ9" s="84">
        <v>982</v>
      </c>
      <c r="AK9" s="190">
        <v>0</v>
      </c>
      <c r="AL9" s="240">
        <v>0</v>
      </c>
      <c r="AM9" s="240">
        <v>0</v>
      </c>
      <c r="AN9" s="240">
        <v>0</v>
      </c>
      <c r="AO9" s="240">
        <v>1308</v>
      </c>
      <c r="AP9" s="240">
        <v>1317</v>
      </c>
      <c r="AQ9" s="240">
        <v>2625</v>
      </c>
      <c r="AR9" s="190"/>
      <c r="AS9" s="36">
        <v>0</v>
      </c>
      <c r="AT9" s="36">
        <v>0</v>
      </c>
      <c r="AU9" s="102">
        <v>0</v>
      </c>
      <c r="AV9" s="36">
        <v>0</v>
      </c>
      <c r="AW9" s="36">
        <v>0</v>
      </c>
      <c r="AX9" s="104">
        <v>0</v>
      </c>
      <c r="AY9" s="105">
        <v>0</v>
      </c>
      <c r="AZ9" s="106">
        <v>0</v>
      </c>
      <c r="BA9" s="102">
        <v>0</v>
      </c>
      <c r="BC9" s="62"/>
      <c r="BD9" s="36"/>
      <c r="BE9" s="101">
        <v>0</v>
      </c>
      <c r="BF9" s="62"/>
      <c r="BG9" s="36"/>
      <c r="BH9" s="103">
        <v>0</v>
      </c>
      <c r="BI9" s="88">
        <v>0</v>
      </c>
      <c r="BJ9" s="36">
        <v>0</v>
      </c>
      <c r="BK9" s="103">
        <v>0</v>
      </c>
      <c r="BM9" s="36">
        <v>0</v>
      </c>
      <c r="BN9" s="36">
        <v>0</v>
      </c>
      <c r="BO9" s="107">
        <v>0</v>
      </c>
      <c r="BP9" s="36">
        <v>0</v>
      </c>
      <c r="BQ9" s="36">
        <v>0</v>
      </c>
      <c r="BR9" s="102">
        <v>0</v>
      </c>
      <c r="BS9" s="62">
        <v>0</v>
      </c>
      <c r="BT9" s="36">
        <v>0</v>
      </c>
      <c r="BU9" s="102">
        <v>0</v>
      </c>
      <c r="BW9" s="240">
        <v>0</v>
      </c>
      <c r="BX9" s="240">
        <v>0</v>
      </c>
      <c r="BY9" s="240">
        <v>0</v>
      </c>
      <c r="BZ9" s="240">
        <v>0</v>
      </c>
      <c r="CA9" s="240">
        <v>0</v>
      </c>
      <c r="CB9" s="240">
        <v>0</v>
      </c>
    </row>
    <row r="10" spans="1:80" x14ac:dyDescent="0.25">
      <c r="A10" s="216" t="s">
        <v>328</v>
      </c>
      <c r="B10" s="63" t="s">
        <v>41</v>
      </c>
      <c r="C10" s="36">
        <v>3124</v>
      </c>
      <c r="D10" s="53">
        <v>1304</v>
      </c>
      <c r="E10" s="36">
        <v>0</v>
      </c>
      <c r="F10" s="36">
        <v>4428</v>
      </c>
      <c r="H10" s="36">
        <v>0</v>
      </c>
      <c r="I10" s="36">
        <v>0</v>
      </c>
      <c r="J10" s="82">
        <v>0</v>
      </c>
      <c r="K10" s="36">
        <v>2059</v>
      </c>
      <c r="L10" s="36">
        <v>1065</v>
      </c>
      <c r="M10" s="84">
        <v>3124</v>
      </c>
      <c r="N10" s="100">
        <v>2059</v>
      </c>
      <c r="O10" s="54">
        <v>1065</v>
      </c>
      <c r="P10" s="84">
        <v>3124</v>
      </c>
      <c r="Q10" s="190"/>
      <c r="R10" s="61">
        <v>0</v>
      </c>
      <c r="S10" s="53">
        <v>0</v>
      </c>
      <c r="T10" s="82">
        <v>0</v>
      </c>
      <c r="U10" s="61">
        <v>0</v>
      </c>
      <c r="V10" s="53">
        <v>0</v>
      </c>
      <c r="W10" s="84">
        <v>0</v>
      </c>
      <c r="X10" s="52">
        <v>0</v>
      </c>
      <c r="Y10" s="53">
        <v>0</v>
      </c>
      <c r="Z10" s="84">
        <v>0</v>
      </c>
      <c r="AA10" s="92"/>
      <c r="AB10" s="36">
        <v>0</v>
      </c>
      <c r="AC10" s="36">
        <v>0</v>
      </c>
      <c r="AD10" s="84">
        <v>0</v>
      </c>
      <c r="AE10" s="36">
        <v>835</v>
      </c>
      <c r="AF10" s="36">
        <v>469</v>
      </c>
      <c r="AG10" s="84">
        <v>1304</v>
      </c>
      <c r="AH10" s="36">
        <v>835</v>
      </c>
      <c r="AI10" s="36">
        <v>469</v>
      </c>
      <c r="AJ10" s="84">
        <v>1304</v>
      </c>
      <c r="AK10" s="190">
        <v>0</v>
      </c>
      <c r="AL10" s="240">
        <v>0</v>
      </c>
      <c r="AM10" s="240">
        <v>0</v>
      </c>
      <c r="AN10" s="240">
        <v>0</v>
      </c>
      <c r="AO10" s="240">
        <v>2894</v>
      </c>
      <c r="AP10" s="240">
        <v>1534</v>
      </c>
      <c r="AQ10" s="240">
        <v>4428</v>
      </c>
      <c r="AR10" s="190"/>
      <c r="AS10" s="36">
        <v>11</v>
      </c>
      <c r="AT10" s="36">
        <v>11</v>
      </c>
      <c r="AU10" s="102">
        <v>22</v>
      </c>
      <c r="AV10" s="36">
        <v>9</v>
      </c>
      <c r="AW10" s="36">
        <v>2</v>
      </c>
      <c r="AX10" s="104">
        <v>11</v>
      </c>
      <c r="AY10" s="105">
        <v>20</v>
      </c>
      <c r="AZ10" s="106">
        <v>13</v>
      </c>
      <c r="BA10" s="102">
        <v>33</v>
      </c>
      <c r="BC10" s="62"/>
      <c r="BD10" s="36"/>
      <c r="BE10" s="101">
        <v>0</v>
      </c>
      <c r="BF10" s="62"/>
      <c r="BG10" s="36"/>
      <c r="BH10" s="103">
        <v>0</v>
      </c>
      <c r="BI10" s="88">
        <v>0</v>
      </c>
      <c r="BJ10" s="36">
        <v>0</v>
      </c>
      <c r="BK10" s="103">
        <v>0</v>
      </c>
      <c r="BM10" s="36">
        <v>5</v>
      </c>
      <c r="BN10" s="36">
        <v>1</v>
      </c>
      <c r="BO10" s="107">
        <v>6</v>
      </c>
      <c r="BP10" s="36">
        <v>4</v>
      </c>
      <c r="BQ10" s="36">
        <v>2</v>
      </c>
      <c r="BR10" s="102">
        <v>6</v>
      </c>
      <c r="BS10" s="62">
        <v>9</v>
      </c>
      <c r="BT10" s="36">
        <v>3</v>
      </c>
      <c r="BU10" s="102">
        <v>12</v>
      </c>
      <c r="BW10" s="240">
        <v>16</v>
      </c>
      <c r="BX10" s="240">
        <v>12</v>
      </c>
      <c r="BY10" s="240">
        <v>28</v>
      </c>
      <c r="BZ10" s="240">
        <v>13</v>
      </c>
      <c r="CA10" s="240">
        <v>4</v>
      </c>
      <c r="CB10" s="240">
        <v>17</v>
      </c>
    </row>
    <row r="11" spans="1:80" x14ac:dyDescent="0.25">
      <c r="A11" s="216" t="s">
        <v>329</v>
      </c>
      <c r="B11" s="63" t="s">
        <v>66</v>
      </c>
      <c r="C11" s="36">
        <v>3396</v>
      </c>
      <c r="D11" s="53">
        <v>1862</v>
      </c>
      <c r="E11" s="36">
        <v>29</v>
      </c>
      <c r="F11" s="36">
        <v>5287</v>
      </c>
      <c r="H11" s="36">
        <v>0</v>
      </c>
      <c r="I11" s="36">
        <v>0</v>
      </c>
      <c r="J11" s="82">
        <v>0</v>
      </c>
      <c r="K11" s="36">
        <v>1981</v>
      </c>
      <c r="L11" s="36">
        <v>1415</v>
      </c>
      <c r="M11" s="84">
        <v>3396</v>
      </c>
      <c r="N11" s="100">
        <v>1981</v>
      </c>
      <c r="O11" s="54">
        <v>1415</v>
      </c>
      <c r="P11" s="84">
        <v>3396</v>
      </c>
      <c r="Q11" s="190"/>
      <c r="R11" s="61">
        <v>25</v>
      </c>
      <c r="S11" s="53">
        <v>4</v>
      </c>
      <c r="T11" s="82">
        <v>29</v>
      </c>
      <c r="U11" s="61">
        <v>0</v>
      </c>
      <c r="V11" s="53">
        <v>0</v>
      </c>
      <c r="W11" s="84">
        <v>0</v>
      </c>
      <c r="X11" s="52">
        <v>25</v>
      </c>
      <c r="Y11" s="53">
        <v>4</v>
      </c>
      <c r="Z11" s="84">
        <v>29</v>
      </c>
      <c r="AA11" s="92"/>
      <c r="AB11" s="36">
        <v>0</v>
      </c>
      <c r="AC11" s="36">
        <v>0</v>
      </c>
      <c r="AD11" s="84">
        <v>0</v>
      </c>
      <c r="AE11" s="36">
        <v>1092</v>
      </c>
      <c r="AF11" s="36">
        <v>770</v>
      </c>
      <c r="AG11" s="84">
        <v>1862</v>
      </c>
      <c r="AH11" s="36">
        <v>1092</v>
      </c>
      <c r="AI11" s="36">
        <v>770</v>
      </c>
      <c r="AJ11" s="84">
        <v>1862</v>
      </c>
      <c r="AK11" s="190">
        <v>0</v>
      </c>
      <c r="AL11" s="240">
        <v>25</v>
      </c>
      <c r="AM11" s="240">
        <v>4</v>
      </c>
      <c r="AN11" s="240">
        <v>29</v>
      </c>
      <c r="AO11" s="240">
        <v>3073</v>
      </c>
      <c r="AP11" s="240">
        <v>2185</v>
      </c>
      <c r="AQ11" s="240">
        <v>5258</v>
      </c>
      <c r="AR11" s="190"/>
      <c r="AS11" s="36">
        <v>45</v>
      </c>
      <c r="AT11" s="36">
        <v>36</v>
      </c>
      <c r="AU11" s="102">
        <v>81</v>
      </c>
      <c r="AV11" s="36">
        <v>2</v>
      </c>
      <c r="AW11" s="36">
        <v>1</v>
      </c>
      <c r="AX11" s="104">
        <v>3</v>
      </c>
      <c r="AY11" s="105">
        <v>47</v>
      </c>
      <c r="AZ11" s="106">
        <v>37</v>
      </c>
      <c r="BA11" s="102">
        <v>84</v>
      </c>
      <c r="BC11" s="62"/>
      <c r="BD11" s="36"/>
      <c r="BE11" s="101">
        <v>0</v>
      </c>
      <c r="BF11" s="62"/>
      <c r="BG11" s="36"/>
      <c r="BH11" s="103">
        <v>0</v>
      </c>
      <c r="BI11" s="88">
        <v>0</v>
      </c>
      <c r="BJ11" s="36">
        <v>0</v>
      </c>
      <c r="BK11" s="103">
        <v>0</v>
      </c>
      <c r="BM11" s="36">
        <v>50</v>
      </c>
      <c r="BN11" s="36">
        <v>18</v>
      </c>
      <c r="BO11" s="107">
        <v>68</v>
      </c>
      <c r="BP11" s="36">
        <v>7</v>
      </c>
      <c r="BQ11" s="36">
        <v>8</v>
      </c>
      <c r="BR11" s="102">
        <v>15</v>
      </c>
      <c r="BS11" s="62">
        <v>57</v>
      </c>
      <c r="BT11" s="36">
        <v>26</v>
      </c>
      <c r="BU11" s="102">
        <v>83</v>
      </c>
      <c r="BW11" s="240">
        <v>95</v>
      </c>
      <c r="BX11" s="240">
        <v>54</v>
      </c>
      <c r="BY11" s="240">
        <v>149</v>
      </c>
      <c r="BZ11" s="240">
        <v>9</v>
      </c>
      <c r="CA11" s="240">
        <v>9</v>
      </c>
      <c r="CB11" s="240">
        <v>18</v>
      </c>
    </row>
    <row r="12" spans="1:80" x14ac:dyDescent="0.25">
      <c r="A12" s="216" t="s">
        <v>330</v>
      </c>
      <c r="B12" s="63" t="s">
        <v>47</v>
      </c>
      <c r="C12" s="36">
        <v>1657</v>
      </c>
      <c r="D12" s="53">
        <v>1326</v>
      </c>
      <c r="E12" s="36">
        <v>0</v>
      </c>
      <c r="F12" s="36">
        <v>2983</v>
      </c>
      <c r="H12" s="36">
        <v>0</v>
      </c>
      <c r="I12" s="36">
        <v>0</v>
      </c>
      <c r="J12" s="82">
        <v>0</v>
      </c>
      <c r="K12" s="36">
        <v>1023</v>
      </c>
      <c r="L12" s="36">
        <v>634</v>
      </c>
      <c r="M12" s="84">
        <v>1657</v>
      </c>
      <c r="N12" s="100">
        <v>1023</v>
      </c>
      <c r="O12" s="54">
        <v>634</v>
      </c>
      <c r="P12" s="84">
        <v>1657</v>
      </c>
      <c r="Q12" s="190"/>
      <c r="R12" s="61">
        <v>0</v>
      </c>
      <c r="S12" s="53">
        <v>0</v>
      </c>
      <c r="T12" s="82">
        <v>0</v>
      </c>
      <c r="U12" s="61">
        <v>0</v>
      </c>
      <c r="V12" s="53">
        <v>0</v>
      </c>
      <c r="W12" s="84">
        <v>0</v>
      </c>
      <c r="X12" s="52">
        <v>0</v>
      </c>
      <c r="Y12" s="53">
        <v>0</v>
      </c>
      <c r="Z12" s="84">
        <v>0</v>
      </c>
      <c r="AA12" s="92"/>
      <c r="AB12" s="36">
        <v>0</v>
      </c>
      <c r="AC12" s="36">
        <v>0</v>
      </c>
      <c r="AD12" s="84">
        <v>0</v>
      </c>
      <c r="AE12" s="36">
        <v>861</v>
      </c>
      <c r="AF12" s="36">
        <v>465</v>
      </c>
      <c r="AG12" s="84">
        <v>1326</v>
      </c>
      <c r="AH12" s="36">
        <v>861</v>
      </c>
      <c r="AI12" s="36">
        <v>465</v>
      </c>
      <c r="AJ12" s="84">
        <v>1326</v>
      </c>
      <c r="AK12" s="190">
        <v>0</v>
      </c>
      <c r="AL12" s="240">
        <v>0</v>
      </c>
      <c r="AM12" s="240">
        <v>0</v>
      </c>
      <c r="AN12" s="240">
        <v>0</v>
      </c>
      <c r="AO12" s="240">
        <v>1884</v>
      </c>
      <c r="AP12" s="240">
        <v>1099</v>
      </c>
      <c r="AQ12" s="240">
        <v>2983</v>
      </c>
      <c r="AR12" s="190"/>
      <c r="AS12" s="36">
        <v>0</v>
      </c>
      <c r="AT12" s="36">
        <v>0</v>
      </c>
      <c r="AU12" s="102">
        <v>0</v>
      </c>
      <c r="AV12" s="36">
        <v>34</v>
      </c>
      <c r="AW12" s="36">
        <v>16</v>
      </c>
      <c r="AX12" s="104">
        <v>50</v>
      </c>
      <c r="AY12" s="105">
        <v>34</v>
      </c>
      <c r="AZ12" s="106">
        <v>16</v>
      </c>
      <c r="BA12" s="102">
        <v>50</v>
      </c>
      <c r="BC12" s="62"/>
      <c r="BD12" s="36"/>
      <c r="BE12" s="101">
        <v>0</v>
      </c>
      <c r="BF12" s="62"/>
      <c r="BG12" s="36"/>
      <c r="BH12" s="103">
        <v>0</v>
      </c>
      <c r="BI12" s="88">
        <v>0</v>
      </c>
      <c r="BJ12" s="36">
        <v>0</v>
      </c>
      <c r="BK12" s="103">
        <v>0</v>
      </c>
      <c r="BM12" s="36">
        <v>0</v>
      </c>
      <c r="BN12" s="36">
        <v>0</v>
      </c>
      <c r="BO12" s="107">
        <v>0</v>
      </c>
      <c r="BP12" s="36">
        <v>4</v>
      </c>
      <c r="BQ12" s="36">
        <v>3</v>
      </c>
      <c r="BR12" s="102">
        <v>7</v>
      </c>
      <c r="BS12" s="62">
        <v>4</v>
      </c>
      <c r="BT12" s="36">
        <v>3</v>
      </c>
      <c r="BU12" s="102">
        <v>7</v>
      </c>
      <c r="BW12" s="240">
        <v>0</v>
      </c>
      <c r="BX12" s="240">
        <v>0</v>
      </c>
      <c r="BY12" s="240">
        <v>0</v>
      </c>
      <c r="BZ12" s="240">
        <v>38</v>
      </c>
      <c r="CA12" s="240">
        <v>19</v>
      </c>
      <c r="CB12" s="240">
        <v>57</v>
      </c>
    </row>
    <row r="13" spans="1:80" x14ac:dyDescent="0.25">
      <c r="A13" s="216" t="s">
        <v>331</v>
      </c>
      <c r="B13" s="63" t="s">
        <v>20</v>
      </c>
      <c r="C13" s="36">
        <v>4294</v>
      </c>
      <c r="D13" s="53">
        <v>1755</v>
      </c>
      <c r="E13" s="36">
        <v>0</v>
      </c>
      <c r="F13" s="36">
        <v>6049</v>
      </c>
      <c r="H13" s="36">
        <v>0</v>
      </c>
      <c r="I13" s="36">
        <v>0</v>
      </c>
      <c r="J13" s="82">
        <v>0</v>
      </c>
      <c r="K13" s="36">
        <v>2367</v>
      </c>
      <c r="L13" s="36">
        <v>1927</v>
      </c>
      <c r="M13" s="84">
        <v>4294</v>
      </c>
      <c r="N13" s="100">
        <v>2367</v>
      </c>
      <c r="O13" s="54">
        <v>1927</v>
      </c>
      <c r="P13" s="84">
        <v>4294</v>
      </c>
      <c r="Q13" s="190"/>
      <c r="R13" s="61">
        <v>0</v>
      </c>
      <c r="S13" s="53">
        <v>0</v>
      </c>
      <c r="T13" s="82">
        <v>0</v>
      </c>
      <c r="U13" s="61">
        <v>0</v>
      </c>
      <c r="V13" s="53">
        <v>0</v>
      </c>
      <c r="W13" s="84">
        <v>0</v>
      </c>
      <c r="X13" s="52">
        <v>0</v>
      </c>
      <c r="Y13" s="53">
        <v>0</v>
      </c>
      <c r="Z13" s="84">
        <v>0</v>
      </c>
      <c r="AA13" s="92"/>
      <c r="AB13" s="36">
        <v>0</v>
      </c>
      <c r="AC13" s="36">
        <v>0</v>
      </c>
      <c r="AD13" s="84">
        <v>0</v>
      </c>
      <c r="AE13" s="36">
        <v>967</v>
      </c>
      <c r="AF13" s="36">
        <v>788</v>
      </c>
      <c r="AG13" s="84">
        <v>1755</v>
      </c>
      <c r="AH13" s="36">
        <v>967</v>
      </c>
      <c r="AI13" s="36">
        <v>788</v>
      </c>
      <c r="AJ13" s="84">
        <v>1755</v>
      </c>
      <c r="AK13" s="190">
        <v>0</v>
      </c>
      <c r="AL13" s="240">
        <v>0</v>
      </c>
      <c r="AM13" s="240">
        <v>0</v>
      </c>
      <c r="AN13" s="240">
        <v>0</v>
      </c>
      <c r="AO13" s="240">
        <v>3334</v>
      </c>
      <c r="AP13" s="240">
        <v>2715</v>
      </c>
      <c r="AQ13" s="240">
        <v>6049</v>
      </c>
      <c r="AR13" s="190"/>
      <c r="AS13" s="36">
        <v>0</v>
      </c>
      <c r="AT13" s="36">
        <v>0</v>
      </c>
      <c r="AU13" s="102">
        <v>0</v>
      </c>
      <c r="AV13" s="36">
        <v>0</v>
      </c>
      <c r="AW13" s="36">
        <v>0</v>
      </c>
      <c r="AX13" s="104">
        <v>0</v>
      </c>
      <c r="AY13" s="105">
        <v>0</v>
      </c>
      <c r="AZ13" s="106">
        <v>0</v>
      </c>
      <c r="BA13" s="102">
        <v>0</v>
      </c>
      <c r="BC13" s="62"/>
      <c r="BD13" s="36"/>
      <c r="BE13" s="101">
        <v>0</v>
      </c>
      <c r="BF13" s="62"/>
      <c r="BG13" s="36"/>
      <c r="BH13" s="103">
        <v>0</v>
      </c>
      <c r="BI13" s="88">
        <v>0</v>
      </c>
      <c r="BJ13" s="36">
        <v>0</v>
      </c>
      <c r="BK13" s="103">
        <v>0</v>
      </c>
      <c r="BM13" s="36">
        <v>0</v>
      </c>
      <c r="BN13" s="36">
        <v>0</v>
      </c>
      <c r="BO13" s="107">
        <v>0</v>
      </c>
      <c r="BP13" s="36">
        <v>0</v>
      </c>
      <c r="BQ13" s="36">
        <v>0</v>
      </c>
      <c r="BR13" s="102">
        <v>0</v>
      </c>
      <c r="BS13" s="62">
        <v>0</v>
      </c>
      <c r="BT13" s="36">
        <v>0</v>
      </c>
      <c r="BU13" s="102">
        <v>0</v>
      </c>
      <c r="BW13" s="240">
        <v>0</v>
      </c>
      <c r="BX13" s="240">
        <v>0</v>
      </c>
      <c r="BY13" s="240">
        <v>0</v>
      </c>
      <c r="BZ13" s="240">
        <v>0</v>
      </c>
      <c r="CA13" s="240">
        <v>0</v>
      </c>
      <c r="CB13" s="240">
        <v>0</v>
      </c>
    </row>
    <row r="14" spans="1:80" x14ac:dyDescent="0.25">
      <c r="A14" s="216" t="s">
        <v>332</v>
      </c>
      <c r="B14" s="63" t="s">
        <v>99</v>
      </c>
      <c r="C14" s="36">
        <v>1240</v>
      </c>
      <c r="D14" s="53">
        <v>989</v>
      </c>
      <c r="E14" s="36">
        <v>0</v>
      </c>
      <c r="F14" s="36">
        <v>2229</v>
      </c>
      <c r="H14" s="36">
        <v>0</v>
      </c>
      <c r="I14" s="36">
        <v>0</v>
      </c>
      <c r="J14" s="82">
        <v>0</v>
      </c>
      <c r="K14" s="36">
        <v>558</v>
      </c>
      <c r="L14" s="36">
        <v>682</v>
      </c>
      <c r="M14" s="84">
        <v>1240</v>
      </c>
      <c r="N14" s="100">
        <v>558</v>
      </c>
      <c r="O14" s="54">
        <v>682</v>
      </c>
      <c r="P14" s="84">
        <v>1240</v>
      </c>
      <c r="Q14" s="190"/>
      <c r="R14" s="61">
        <v>0</v>
      </c>
      <c r="S14" s="53">
        <v>0</v>
      </c>
      <c r="T14" s="82">
        <v>0</v>
      </c>
      <c r="U14" s="61">
        <v>0</v>
      </c>
      <c r="V14" s="53">
        <v>0</v>
      </c>
      <c r="W14" s="84">
        <v>0</v>
      </c>
      <c r="X14" s="52">
        <v>0</v>
      </c>
      <c r="Y14" s="53">
        <v>0</v>
      </c>
      <c r="Z14" s="84">
        <v>0</v>
      </c>
      <c r="AA14" s="92"/>
      <c r="AB14" s="36">
        <v>0</v>
      </c>
      <c r="AC14" s="36">
        <v>0</v>
      </c>
      <c r="AD14" s="84">
        <v>0</v>
      </c>
      <c r="AE14" s="36">
        <v>321</v>
      </c>
      <c r="AF14" s="36">
        <v>668</v>
      </c>
      <c r="AG14" s="84">
        <v>989</v>
      </c>
      <c r="AH14" s="36">
        <v>321</v>
      </c>
      <c r="AI14" s="36">
        <v>668</v>
      </c>
      <c r="AJ14" s="84">
        <v>989</v>
      </c>
      <c r="AK14" s="190">
        <v>0</v>
      </c>
      <c r="AL14" s="240">
        <v>0</v>
      </c>
      <c r="AM14" s="240">
        <v>0</v>
      </c>
      <c r="AN14" s="240">
        <v>0</v>
      </c>
      <c r="AO14" s="240">
        <v>879</v>
      </c>
      <c r="AP14" s="240">
        <v>1350</v>
      </c>
      <c r="AQ14" s="240">
        <v>2229</v>
      </c>
      <c r="AR14" s="190"/>
      <c r="AS14" s="36">
        <v>36</v>
      </c>
      <c r="AT14" s="36">
        <v>33</v>
      </c>
      <c r="AU14" s="102">
        <v>69</v>
      </c>
      <c r="AV14" s="36">
        <v>1</v>
      </c>
      <c r="AW14" s="36">
        <v>1</v>
      </c>
      <c r="AX14" s="104">
        <v>2</v>
      </c>
      <c r="AY14" s="105">
        <v>37</v>
      </c>
      <c r="AZ14" s="106">
        <v>34</v>
      </c>
      <c r="BA14" s="102">
        <v>71</v>
      </c>
      <c r="BC14" s="62"/>
      <c r="BD14" s="36"/>
      <c r="BE14" s="101">
        <v>0</v>
      </c>
      <c r="BF14" s="62"/>
      <c r="BG14" s="36"/>
      <c r="BH14" s="103">
        <v>0</v>
      </c>
      <c r="BI14" s="88">
        <v>0</v>
      </c>
      <c r="BJ14" s="36">
        <v>0</v>
      </c>
      <c r="BK14" s="103">
        <v>0</v>
      </c>
      <c r="BM14" s="36">
        <v>15</v>
      </c>
      <c r="BN14" s="36">
        <v>31</v>
      </c>
      <c r="BO14" s="107">
        <v>46</v>
      </c>
      <c r="BP14" s="36">
        <v>0</v>
      </c>
      <c r="BQ14" s="36">
        <v>0</v>
      </c>
      <c r="BR14" s="102">
        <v>0</v>
      </c>
      <c r="BS14" s="62">
        <v>15</v>
      </c>
      <c r="BT14" s="36">
        <v>31</v>
      </c>
      <c r="BU14" s="102">
        <v>46</v>
      </c>
      <c r="BW14" s="240">
        <v>51</v>
      </c>
      <c r="BX14" s="240">
        <v>64</v>
      </c>
      <c r="BY14" s="240">
        <v>115</v>
      </c>
      <c r="BZ14" s="240">
        <v>1</v>
      </c>
      <c r="CA14" s="240">
        <v>1</v>
      </c>
      <c r="CB14" s="240">
        <v>2</v>
      </c>
    </row>
    <row r="15" spans="1:80" x14ac:dyDescent="0.25">
      <c r="A15" s="216" t="s">
        <v>333</v>
      </c>
      <c r="B15" s="63" t="s">
        <v>46</v>
      </c>
      <c r="C15" s="36">
        <v>1741</v>
      </c>
      <c r="D15" s="53">
        <v>724</v>
      </c>
      <c r="E15" s="36">
        <v>0</v>
      </c>
      <c r="F15" s="36">
        <v>2465</v>
      </c>
      <c r="H15" s="36">
        <v>0</v>
      </c>
      <c r="I15" s="36">
        <v>0</v>
      </c>
      <c r="J15" s="82">
        <v>0</v>
      </c>
      <c r="K15" s="36">
        <v>1026</v>
      </c>
      <c r="L15" s="36">
        <v>715</v>
      </c>
      <c r="M15" s="84">
        <v>1741</v>
      </c>
      <c r="N15" s="100">
        <v>1026</v>
      </c>
      <c r="O15" s="54">
        <v>715</v>
      </c>
      <c r="P15" s="84">
        <v>1741</v>
      </c>
      <c r="Q15" s="190"/>
      <c r="R15" s="61">
        <v>0</v>
      </c>
      <c r="S15" s="53">
        <v>0</v>
      </c>
      <c r="T15" s="82">
        <v>0</v>
      </c>
      <c r="U15" s="61">
        <v>0</v>
      </c>
      <c r="V15" s="53">
        <v>0</v>
      </c>
      <c r="W15" s="84">
        <v>0</v>
      </c>
      <c r="X15" s="52">
        <v>0</v>
      </c>
      <c r="Y15" s="53">
        <v>0</v>
      </c>
      <c r="Z15" s="84">
        <v>0</v>
      </c>
      <c r="AA15" s="92"/>
      <c r="AB15" s="36">
        <v>0</v>
      </c>
      <c r="AC15" s="36">
        <v>0</v>
      </c>
      <c r="AD15" s="84">
        <v>0</v>
      </c>
      <c r="AE15" s="36">
        <v>420</v>
      </c>
      <c r="AF15" s="36">
        <v>304</v>
      </c>
      <c r="AG15" s="84">
        <v>724</v>
      </c>
      <c r="AH15" s="36">
        <v>420</v>
      </c>
      <c r="AI15" s="36">
        <v>304</v>
      </c>
      <c r="AJ15" s="84">
        <v>724</v>
      </c>
      <c r="AK15" s="190">
        <v>0</v>
      </c>
      <c r="AL15" s="240">
        <v>0</v>
      </c>
      <c r="AM15" s="240">
        <v>0</v>
      </c>
      <c r="AN15" s="240">
        <v>0</v>
      </c>
      <c r="AO15" s="240">
        <v>1446</v>
      </c>
      <c r="AP15" s="240">
        <v>1019</v>
      </c>
      <c r="AQ15" s="240">
        <v>2465</v>
      </c>
      <c r="AR15" s="190"/>
      <c r="AS15" s="36">
        <v>1073</v>
      </c>
      <c r="AT15" s="36">
        <v>605</v>
      </c>
      <c r="AU15" s="102">
        <v>1678</v>
      </c>
      <c r="AV15" s="36">
        <v>4</v>
      </c>
      <c r="AW15" s="36">
        <v>7</v>
      </c>
      <c r="AX15" s="104">
        <v>11</v>
      </c>
      <c r="AY15" s="105">
        <v>1077</v>
      </c>
      <c r="AZ15" s="106">
        <v>612</v>
      </c>
      <c r="BA15" s="102">
        <v>1689</v>
      </c>
      <c r="BC15" s="62"/>
      <c r="BD15" s="36"/>
      <c r="BE15" s="101">
        <v>0</v>
      </c>
      <c r="BF15" s="62"/>
      <c r="BG15" s="36"/>
      <c r="BH15" s="103">
        <v>0</v>
      </c>
      <c r="BI15" s="88">
        <v>0</v>
      </c>
      <c r="BJ15" s="36">
        <v>0</v>
      </c>
      <c r="BK15" s="103">
        <v>0</v>
      </c>
      <c r="BM15" s="36">
        <v>407</v>
      </c>
      <c r="BN15" s="36">
        <v>293</v>
      </c>
      <c r="BO15" s="107">
        <v>700</v>
      </c>
      <c r="BP15" s="36">
        <v>2</v>
      </c>
      <c r="BQ15" s="36">
        <v>1</v>
      </c>
      <c r="BR15" s="102">
        <v>3</v>
      </c>
      <c r="BS15" s="62">
        <v>409</v>
      </c>
      <c r="BT15" s="36">
        <v>294</v>
      </c>
      <c r="BU15" s="102">
        <v>703</v>
      </c>
      <c r="BW15" s="240">
        <v>1480</v>
      </c>
      <c r="BX15" s="240">
        <v>898</v>
      </c>
      <c r="BY15" s="240">
        <v>2378</v>
      </c>
      <c r="BZ15" s="240">
        <v>6</v>
      </c>
      <c r="CA15" s="240">
        <v>8</v>
      </c>
      <c r="CB15" s="240">
        <v>14</v>
      </c>
    </row>
    <row r="16" spans="1:80" x14ac:dyDescent="0.25">
      <c r="A16" s="216" t="s">
        <v>334</v>
      </c>
      <c r="B16" s="63" t="s">
        <v>123</v>
      </c>
      <c r="C16" s="36">
        <v>1420</v>
      </c>
      <c r="D16" s="53">
        <v>590</v>
      </c>
      <c r="E16" s="36">
        <v>0</v>
      </c>
      <c r="F16" s="36">
        <v>2010</v>
      </c>
      <c r="H16" s="36">
        <v>0</v>
      </c>
      <c r="I16" s="36">
        <v>0</v>
      </c>
      <c r="J16" s="82">
        <v>0</v>
      </c>
      <c r="K16" s="36">
        <v>776</v>
      </c>
      <c r="L16" s="36">
        <v>644</v>
      </c>
      <c r="M16" s="84">
        <v>1420</v>
      </c>
      <c r="N16" s="100">
        <v>776</v>
      </c>
      <c r="O16" s="54">
        <v>644</v>
      </c>
      <c r="P16" s="84">
        <v>1420</v>
      </c>
      <c r="Q16" s="190"/>
      <c r="R16" s="61">
        <v>0</v>
      </c>
      <c r="S16" s="53">
        <v>0</v>
      </c>
      <c r="T16" s="82">
        <v>0</v>
      </c>
      <c r="U16" s="61">
        <v>0</v>
      </c>
      <c r="V16" s="53">
        <v>0</v>
      </c>
      <c r="W16" s="84">
        <v>0</v>
      </c>
      <c r="X16" s="52">
        <v>0</v>
      </c>
      <c r="Y16" s="53">
        <v>0</v>
      </c>
      <c r="Z16" s="84">
        <v>0</v>
      </c>
      <c r="AA16" s="92"/>
      <c r="AB16" s="36">
        <v>0</v>
      </c>
      <c r="AC16" s="36">
        <v>0</v>
      </c>
      <c r="AD16" s="84">
        <v>0</v>
      </c>
      <c r="AE16" s="36">
        <v>325</v>
      </c>
      <c r="AF16" s="36">
        <v>265</v>
      </c>
      <c r="AG16" s="84">
        <v>590</v>
      </c>
      <c r="AH16" s="36">
        <v>325</v>
      </c>
      <c r="AI16" s="36">
        <v>265</v>
      </c>
      <c r="AJ16" s="84">
        <v>590</v>
      </c>
      <c r="AK16" s="190">
        <v>0</v>
      </c>
      <c r="AL16" s="240">
        <v>0</v>
      </c>
      <c r="AM16" s="240">
        <v>0</v>
      </c>
      <c r="AN16" s="240">
        <v>0</v>
      </c>
      <c r="AO16" s="240">
        <v>1101</v>
      </c>
      <c r="AP16" s="240">
        <v>909</v>
      </c>
      <c r="AQ16" s="240">
        <v>2010</v>
      </c>
      <c r="AR16" s="190"/>
      <c r="AS16" s="36">
        <v>12</v>
      </c>
      <c r="AT16" s="36">
        <v>14</v>
      </c>
      <c r="AU16" s="102">
        <v>26</v>
      </c>
      <c r="AV16" s="36">
        <v>61</v>
      </c>
      <c r="AW16" s="36">
        <v>92</v>
      </c>
      <c r="AX16" s="104">
        <v>153</v>
      </c>
      <c r="AY16" s="105">
        <v>73</v>
      </c>
      <c r="AZ16" s="106">
        <v>106</v>
      </c>
      <c r="BA16" s="102">
        <v>179</v>
      </c>
      <c r="BC16" s="62"/>
      <c r="BD16" s="36"/>
      <c r="BE16" s="101">
        <v>0</v>
      </c>
      <c r="BF16" s="62"/>
      <c r="BG16" s="36"/>
      <c r="BH16" s="103">
        <v>0</v>
      </c>
      <c r="BI16" s="88">
        <v>0</v>
      </c>
      <c r="BJ16" s="36">
        <v>0</v>
      </c>
      <c r="BK16" s="103">
        <v>0</v>
      </c>
      <c r="BM16" s="36">
        <v>0</v>
      </c>
      <c r="BN16" s="36">
        <v>0</v>
      </c>
      <c r="BO16" s="107">
        <v>0</v>
      </c>
      <c r="BP16" s="36">
        <v>18</v>
      </c>
      <c r="BQ16" s="36">
        <v>25</v>
      </c>
      <c r="BR16" s="102">
        <v>43</v>
      </c>
      <c r="BS16" s="62">
        <v>18</v>
      </c>
      <c r="BT16" s="36">
        <v>25</v>
      </c>
      <c r="BU16" s="102">
        <v>43</v>
      </c>
      <c r="BW16" s="240">
        <v>12</v>
      </c>
      <c r="BX16" s="240">
        <v>14</v>
      </c>
      <c r="BY16" s="240">
        <v>26</v>
      </c>
      <c r="BZ16" s="240">
        <v>79</v>
      </c>
      <c r="CA16" s="240">
        <v>117</v>
      </c>
      <c r="CB16" s="240">
        <v>196</v>
      </c>
    </row>
    <row r="17" spans="1:80" x14ac:dyDescent="0.25">
      <c r="A17" s="216" t="s">
        <v>335</v>
      </c>
      <c r="B17" s="63" t="s">
        <v>13</v>
      </c>
      <c r="C17" s="36">
        <v>3579</v>
      </c>
      <c r="D17" s="53">
        <v>1817</v>
      </c>
      <c r="E17" s="36">
        <v>0</v>
      </c>
      <c r="F17" s="36">
        <v>5396</v>
      </c>
      <c r="H17" s="36">
        <v>129</v>
      </c>
      <c r="I17" s="36">
        <v>78</v>
      </c>
      <c r="J17" s="82">
        <v>207</v>
      </c>
      <c r="K17" s="36">
        <v>1865</v>
      </c>
      <c r="L17" s="36">
        <v>1507</v>
      </c>
      <c r="M17" s="84">
        <v>3372</v>
      </c>
      <c r="N17" s="100">
        <v>1994</v>
      </c>
      <c r="O17" s="54">
        <v>1585</v>
      </c>
      <c r="P17" s="84">
        <v>3579</v>
      </c>
      <c r="Q17" s="190"/>
      <c r="R17" s="61">
        <v>0</v>
      </c>
      <c r="S17" s="53">
        <v>0</v>
      </c>
      <c r="T17" s="82">
        <v>0</v>
      </c>
      <c r="U17" s="61">
        <v>0</v>
      </c>
      <c r="V17" s="53">
        <v>0</v>
      </c>
      <c r="W17" s="84">
        <v>0</v>
      </c>
      <c r="X17" s="52">
        <v>0</v>
      </c>
      <c r="Y17" s="53">
        <v>0</v>
      </c>
      <c r="Z17" s="84">
        <v>0</v>
      </c>
      <c r="AA17" s="92"/>
      <c r="AB17" s="36">
        <v>134</v>
      </c>
      <c r="AC17" s="36">
        <v>96</v>
      </c>
      <c r="AD17" s="84">
        <v>230</v>
      </c>
      <c r="AE17" s="36">
        <v>821</v>
      </c>
      <c r="AF17" s="36">
        <v>766</v>
      </c>
      <c r="AG17" s="84">
        <v>1587</v>
      </c>
      <c r="AH17" s="36">
        <v>955</v>
      </c>
      <c r="AI17" s="36">
        <v>862</v>
      </c>
      <c r="AJ17" s="84">
        <v>1817</v>
      </c>
      <c r="AK17" s="190">
        <v>0</v>
      </c>
      <c r="AL17" s="240">
        <v>263</v>
      </c>
      <c r="AM17" s="240">
        <v>174</v>
      </c>
      <c r="AN17" s="240">
        <v>437</v>
      </c>
      <c r="AO17" s="240">
        <v>2686</v>
      </c>
      <c r="AP17" s="240">
        <v>2273</v>
      </c>
      <c r="AQ17" s="240">
        <v>4959</v>
      </c>
      <c r="AR17" s="190"/>
      <c r="AS17" s="36">
        <v>1</v>
      </c>
      <c r="AT17" s="36">
        <v>1</v>
      </c>
      <c r="AU17" s="102">
        <v>2</v>
      </c>
      <c r="AV17" s="36">
        <v>9</v>
      </c>
      <c r="AW17" s="36">
        <v>9</v>
      </c>
      <c r="AX17" s="104">
        <v>18</v>
      </c>
      <c r="AY17" s="105">
        <v>10</v>
      </c>
      <c r="AZ17" s="106">
        <v>10</v>
      </c>
      <c r="BA17" s="102">
        <v>20</v>
      </c>
      <c r="BC17" s="62"/>
      <c r="BD17" s="36"/>
      <c r="BE17" s="101">
        <v>0</v>
      </c>
      <c r="BF17" s="62"/>
      <c r="BG17" s="36"/>
      <c r="BH17" s="103">
        <v>0</v>
      </c>
      <c r="BI17" s="88">
        <v>0</v>
      </c>
      <c r="BJ17" s="36">
        <v>0</v>
      </c>
      <c r="BK17" s="103">
        <v>0</v>
      </c>
      <c r="BM17" s="36">
        <v>0</v>
      </c>
      <c r="BN17" s="36">
        <v>0</v>
      </c>
      <c r="BO17" s="107">
        <v>0</v>
      </c>
      <c r="BP17" s="36">
        <v>1</v>
      </c>
      <c r="BQ17" s="36">
        <v>2</v>
      </c>
      <c r="BR17" s="102">
        <v>3</v>
      </c>
      <c r="BS17" s="62">
        <v>1</v>
      </c>
      <c r="BT17" s="36">
        <v>2</v>
      </c>
      <c r="BU17" s="102">
        <v>3</v>
      </c>
      <c r="BW17" s="240">
        <v>1</v>
      </c>
      <c r="BX17" s="240">
        <v>1</v>
      </c>
      <c r="BY17" s="240">
        <v>2</v>
      </c>
      <c r="BZ17" s="240">
        <v>10</v>
      </c>
      <c r="CA17" s="240">
        <v>11</v>
      </c>
      <c r="CB17" s="240">
        <v>21</v>
      </c>
    </row>
    <row r="18" spans="1:80" x14ac:dyDescent="0.25">
      <c r="A18" s="216" t="s">
        <v>336</v>
      </c>
      <c r="B18" s="63" t="s">
        <v>8</v>
      </c>
      <c r="C18" s="36">
        <v>1646</v>
      </c>
      <c r="D18" s="53">
        <v>698</v>
      </c>
      <c r="E18" s="36">
        <v>0</v>
      </c>
      <c r="F18" s="36">
        <v>2344</v>
      </c>
      <c r="H18" s="36">
        <v>0</v>
      </c>
      <c r="I18" s="36">
        <v>0</v>
      </c>
      <c r="J18" s="82">
        <v>0</v>
      </c>
      <c r="K18" s="36">
        <v>904</v>
      </c>
      <c r="L18" s="36">
        <v>742</v>
      </c>
      <c r="M18" s="84">
        <v>1646</v>
      </c>
      <c r="N18" s="100">
        <v>904</v>
      </c>
      <c r="O18" s="54">
        <v>742</v>
      </c>
      <c r="P18" s="84">
        <v>1646</v>
      </c>
      <c r="Q18" s="190"/>
      <c r="R18" s="61">
        <v>0</v>
      </c>
      <c r="S18" s="53">
        <v>0</v>
      </c>
      <c r="T18" s="82">
        <v>0</v>
      </c>
      <c r="U18" s="61">
        <v>0</v>
      </c>
      <c r="V18" s="53">
        <v>0</v>
      </c>
      <c r="W18" s="84">
        <v>0</v>
      </c>
      <c r="X18" s="52">
        <v>0</v>
      </c>
      <c r="Y18" s="53">
        <v>0</v>
      </c>
      <c r="Z18" s="84">
        <v>0</v>
      </c>
      <c r="AA18" s="92"/>
      <c r="AB18" s="36">
        <v>0</v>
      </c>
      <c r="AC18" s="36">
        <v>0</v>
      </c>
      <c r="AD18" s="84">
        <v>0</v>
      </c>
      <c r="AE18" s="36">
        <v>411</v>
      </c>
      <c r="AF18" s="36">
        <v>287</v>
      </c>
      <c r="AG18" s="84">
        <v>698</v>
      </c>
      <c r="AH18" s="36">
        <v>411</v>
      </c>
      <c r="AI18" s="36">
        <v>287</v>
      </c>
      <c r="AJ18" s="84">
        <v>698</v>
      </c>
      <c r="AK18" s="190">
        <v>0</v>
      </c>
      <c r="AL18" s="240">
        <v>0</v>
      </c>
      <c r="AM18" s="240">
        <v>0</v>
      </c>
      <c r="AN18" s="240">
        <v>0</v>
      </c>
      <c r="AO18" s="240">
        <v>1315</v>
      </c>
      <c r="AP18" s="240">
        <v>1029</v>
      </c>
      <c r="AQ18" s="240">
        <v>2344</v>
      </c>
      <c r="AR18" s="190"/>
      <c r="AS18" s="36">
        <v>0</v>
      </c>
      <c r="AT18" s="36">
        <v>0</v>
      </c>
      <c r="AU18" s="102">
        <v>0</v>
      </c>
      <c r="AV18" s="36">
        <v>14</v>
      </c>
      <c r="AW18" s="36">
        <v>11</v>
      </c>
      <c r="AX18" s="104">
        <v>25</v>
      </c>
      <c r="AY18" s="105">
        <v>14</v>
      </c>
      <c r="AZ18" s="106">
        <v>11</v>
      </c>
      <c r="BA18" s="102">
        <v>25</v>
      </c>
      <c r="BC18" s="62"/>
      <c r="BD18" s="36"/>
      <c r="BE18" s="101">
        <v>0</v>
      </c>
      <c r="BF18" s="62"/>
      <c r="BG18" s="36"/>
      <c r="BH18" s="103">
        <v>0</v>
      </c>
      <c r="BI18" s="88">
        <v>0</v>
      </c>
      <c r="BJ18" s="36">
        <v>0</v>
      </c>
      <c r="BK18" s="103">
        <v>0</v>
      </c>
      <c r="BM18" s="36">
        <v>0</v>
      </c>
      <c r="BN18" s="36">
        <v>0</v>
      </c>
      <c r="BO18" s="107">
        <v>0</v>
      </c>
      <c r="BP18" s="36">
        <v>15</v>
      </c>
      <c r="BQ18" s="36">
        <v>15</v>
      </c>
      <c r="BR18" s="102">
        <v>30</v>
      </c>
      <c r="BS18" s="62">
        <v>15</v>
      </c>
      <c r="BT18" s="36">
        <v>15</v>
      </c>
      <c r="BU18" s="102">
        <v>30</v>
      </c>
      <c r="BW18" s="240">
        <v>0</v>
      </c>
      <c r="BX18" s="240">
        <v>0</v>
      </c>
      <c r="BY18" s="240">
        <v>0</v>
      </c>
      <c r="BZ18" s="240">
        <v>29</v>
      </c>
      <c r="CA18" s="240">
        <v>26</v>
      </c>
      <c r="CB18" s="240">
        <v>55</v>
      </c>
    </row>
    <row r="19" spans="1:80" x14ac:dyDescent="0.25">
      <c r="A19" s="216" t="s">
        <v>337</v>
      </c>
      <c r="B19" s="63" t="s">
        <v>76</v>
      </c>
      <c r="C19" s="36">
        <v>1259</v>
      </c>
      <c r="D19" s="53">
        <v>623</v>
      </c>
      <c r="E19" s="36">
        <v>0</v>
      </c>
      <c r="F19" s="36">
        <v>1882</v>
      </c>
      <c r="H19" s="36">
        <v>0</v>
      </c>
      <c r="I19" s="36">
        <v>0</v>
      </c>
      <c r="J19" s="82">
        <v>0</v>
      </c>
      <c r="K19" s="36">
        <v>709</v>
      </c>
      <c r="L19" s="36">
        <v>550</v>
      </c>
      <c r="M19" s="84">
        <v>1259</v>
      </c>
      <c r="N19" s="100">
        <v>709</v>
      </c>
      <c r="O19" s="54">
        <v>550</v>
      </c>
      <c r="P19" s="84">
        <v>1259</v>
      </c>
      <c r="Q19" s="190"/>
      <c r="R19" s="61">
        <v>0</v>
      </c>
      <c r="S19" s="53">
        <v>0</v>
      </c>
      <c r="T19" s="82">
        <v>0</v>
      </c>
      <c r="U19" s="61">
        <v>0</v>
      </c>
      <c r="V19" s="53">
        <v>0</v>
      </c>
      <c r="W19" s="84">
        <v>0</v>
      </c>
      <c r="X19" s="52">
        <v>0</v>
      </c>
      <c r="Y19" s="53">
        <v>0</v>
      </c>
      <c r="Z19" s="84">
        <v>0</v>
      </c>
      <c r="AA19" s="92"/>
      <c r="AB19" s="36">
        <v>0</v>
      </c>
      <c r="AC19" s="36">
        <v>0</v>
      </c>
      <c r="AD19" s="84">
        <v>0</v>
      </c>
      <c r="AE19" s="36">
        <v>380</v>
      </c>
      <c r="AF19" s="36">
        <v>243</v>
      </c>
      <c r="AG19" s="84">
        <v>623</v>
      </c>
      <c r="AH19" s="36">
        <v>380</v>
      </c>
      <c r="AI19" s="36">
        <v>243</v>
      </c>
      <c r="AJ19" s="84">
        <v>623</v>
      </c>
      <c r="AK19" s="190">
        <v>0</v>
      </c>
      <c r="AL19" s="240">
        <v>0</v>
      </c>
      <c r="AM19" s="240">
        <v>0</v>
      </c>
      <c r="AN19" s="240">
        <v>0</v>
      </c>
      <c r="AO19" s="240">
        <v>1089</v>
      </c>
      <c r="AP19" s="240">
        <v>793</v>
      </c>
      <c r="AQ19" s="240">
        <v>1882</v>
      </c>
      <c r="AR19" s="190"/>
      <c r="AS19" s="36">
        <v>60</v>
      </c>
      <c r="AT19" s="36">
        <v>37</v>
      </c>
      <c r="AU19" s="102">
        <v>97</v>
      </c>
      <c r="AV19" s="36">
        <v>20</v>
      </c>
      <c r="AW19" s="36">
        <v>29</v>
      </c>
      <c r="AX19" s="104">
        <v>49</v>
      </c>
      <c r="AY19" s="105">
        <v>80</v>
      </c>
      <c r="AZ19" s="106">
        <v>66</v>
      </c>
      <c r="BA19" s="102">
        <v>146</v>
      </c>
      <c r="BC19" s="62"/>
      <c r="BD19" s="36"/>
      <c r="BE19" s="101">
        <v>0</v>
      </c>
      <c r="BF19" s="62"/>
      <c r="BG19" s="36"/>
      <c r="BH19" s="103">
        <v>0</v>
      </c>
      <c r="BI19" s="88">
        <v>0</v>
      </c>
      <c r="BJ19" s="36">
        <v>0</v>
      </c>
      <c r="BK19" s="103">
        <v>0</v>
      </c>
      <c r="BM19" s="36">
        <v>46</v>
      </c>
      <c r="BN19" s="36">
        <v>26</v>
      </c>
      <c r="BO19" s="107">
        <v>72</v>
      </c>
      <c r="BP19" s="36">
        <v>10</v>
      </c>
      <c r="BQ19" s="36">
        <v>8</v>
      </c>
      <c r="BR19" s="102">
        <v>18</v>
      </c>
      <c r="BS19" s="62">
        <v>56</v>
      </c>
      <c r="BT19" s="36">
        <v>34</v>
      </c>
      <c r="BU19" s="102">
        <v>90</v>
      </c>
      <c r="BW19" s="240">
        <v>106</v>
      </c>
      <c r="BX19" s="240">
        <v>63</v>
      </c>
      <c r="BY19" s="240">
        <v>169</v>
      </c>
      <c r="BZ19" s="240">
        <v>30</v>
      </c>
      <c r="CA19" s="240">
        <v>37</v>
      </c>
      <c r="CB19" s="240">
        <v>67</v>
      </c>
    </row>
    <row r="20" spans="1:80" x14ac:dyDescent="0.25">
      <c r="A20" s="216" t="s">
        <v>338</v>
      </c>
      <c r="B20" s="63" t="s">
        <v>26</v>
      </c>
      <c r="C20" s="36">
        <v>1214</v>
      </c>
      <c r="D20" s="53">
        <v>537</v>
      </c>
      <c r="E20" s="36">
        <v>0</v>
      </c>
      <c r="F20" s="36">
        <v>1751</v>
      </c>
      <c r="H20" s="36">
        <v>0</v>
      </c>
      <c r="I20" s="36">
        <v>0</v>
      </c>
      <c r="J20" s="82">
        <v>0</v>
      </c>
      <c r="K20" s="36">
        <v>682</v>
      </c>
      <c r="L20" s="36">
        <v>532</v>
      </c>
      <c r="M20" s="84">
        <v>1214</v>
      </c>
      <c r="N20" s="100">
        <v>682</v>
      </c>
      <c r="O20" s="54">
        <v>532</v>
      </c>
      <c r="P20" s="84">
        <v>1214</v>
      </c>
      <c r="Q20" s="190"/>
      <c r="R20" s="61">
        <v>0</v>
      </c>
      <c r="S20" s="53">
        <v>0</v>
      </c>
      <c r="T20" s="82">
        <v>0</v>
      </c>
      <c r="U20" s="61">
        <v>0</v>
      </c>
      <c r="V20" s="53">
        <v>0</v>
      </c>
      <c r="W20" s="84">
        <v>0</v>
      </c>
      <c r="X20" s="52">
        <v>0</v>
      </c>
      <c r="Y20" s="53">
        <v>0</v>
      </c>
      <c r="Z20" s="84">
        <v>0</v>
      </c>
      <c r="AA20" s="92"/>
      <c r="AB20" s="36">
        <v>0</v>
      </c>
      <c r="AC20" s="36">
        <v>0</v>
      </c>
      <c r="AD20" s="84">
        <v>0</v>
      </c>
      <c r="AE20" s="36">
        <v>289</v>
      </c>
      <c r="AF20" s="36">
        <v>248</v>
      </c>
      <c r="AG20" s="84">
        <v>537</v>
      </c>
      <c r="AH20" s="36">
        <v>289</v>
      </c>
      <c r="AI20" s="36">
        <v>248</v>
      </c>
      <c r="AJ20" s="84">
        <v>537</v>
      </c>
      <c r="AK20" s="190">
        <v>0</v>
      </c>
      <c r="AL20" s="240">
        <v>0</v>
      </c>
      <c r="AM20" s="240">
        <v>0</v>
      </c>
      <c r="AN20" s="240">
        <v>0</v>
      </c>
      <c r="AO20" s="240">
        <v>971</v>
      </c>
      <c r="AP20" s="240">
        <v>780</v>
      </c>
      <c r="AQ20" s="240">
        <v>1751</v>
      </c>
      <c r="AR20" s="190"/>
      <c r="AS20" s="36">
        <v>179</v>
      </c>
      <c r="AT20" s="36">
        <v>90</v>
      </c>
      <c r="AU20" s="102">
        <v>269</v>
      </c>
      <c r="AV20" s="36">
        <v>62</v>
      </c>
      <c r="AW20" s="36">
        <v>52</v>
      </c>
      <c r="AX20" s="104">
        <v>114</v>
      </c>
      <c r="AY20" s="105">
        <v>241</v>
      </c>
      <c r="AZ20" s="106">
        <v>142</v>
      </c>
      <c r="BA20" s="102">
        <v>383</v>
      </c>
      <c r="BC20" s="62"/>
      <c r="BD20" s="36"/>
      <c r="BE20" s="101">
        <v>0</v>
      </c>
      <c r="BF20" s="62"/>
      <c r="BG20" s="36"/>
      <c r="BH20" s="103">
        <v>0</v>
      </c>
      <c r="BI20" s="88">
        <v>0</v>
      </c>
      <c r="BJ20" s="36">
        <v>0</v>
      </c>
      <c r="BK20" s="103">
        <v>0</v>
      </c>
      <c r="BM20" s="36">
        <v>80</v>
      </c>
      <c r="BN20" s="36">
        <v>65</v>
      </c>
      <c r="BO20" s="107">
        <v>145</v>
      </c>
      <c r="BP20" s="36">
        <v>33</v>
      </c>
      <c r="BQ20" s="36">
        <v>29</v>
      </c>
      <c r="BR20" s="102">
        <v>62</v>
      </c>
      <c r="BS20" s="62">
        <v>113</v>
      </c>
      <c r="BT20" s="36">
        <v>94</v>
      </c>
      <c r="BU20" s="102">
        <v>207</v>
      </c>
      <c r="BW20" s="240">
        <v>259</v>
      </c>
      <c r="BX20" s="240">
        <v>155</v>
      </c>
      <c r="BY20" s="240">
        <v>414</v>
      </c>
      <c r="BZ20" s="240">
        <v>95</v>
      </c>
      <c r="CA20" s="240">
        <v>81</v>
      </c>
      <c r="CB20" s="240">
        <v>176</v>
      </c>
    </row>
    <row r="21" spans="1:80" x14ac:dyDescent="0.25">
      <c r="A21" s="216" t="s">
        <v>339</v>
      </c>
      <c r="B21" s="63" t="s">
        <v>77</v>
      </c>
      <c r="C21" s="36">
        <v>855</v>
      </c>
      <c r="D21" s="53">
        <v>373</v>
      </c>
      <c r="E21" s="36">
        <v>0</v>
      </c>
      <c r="F21" s="36">
        <v>1228</v>
      </c>
      <c r="H21" s="36">
        <v>0</v>
      </c>
      <c r="I21" s="36">
        <v>0</v>
      </c>
      <c r="J21" s="82">
        <v>0</v>
      </c>
      <c r="K21" s="36">
        <v>601</v>
      </c>
      <c r="L21" s="36">
        <v>254</v>
      </c>
      <c r="M21" s="84">
        <v>855</v>
      </c>
      <c r="N21" s="100">
        <v>601</v>
      </c>
      <c r="O21" s="54">
        <v>254</v>
      </c>
      <c r="P21" s="84">
        <v>855</v>
      </c>
      <c r="Q21" s="190"/>
      <c r="R21" s="61">
        <v>0</v>
      </c>
      <c r="S21" s="53">
        <v>0</v>
      </c>
      <c r="T21" s="82">
        <v>0</v>
      </c>
      <c r="U21" s="61">
        <v>0</v>
      </c>
      <c r="V21" s="53">
        <v>0</v>
      </c>
      <c r="W21" s="84">
        <v>0</v>
      </c>
      <c r="X21" s="52">
        <v>0</v>
      </c>
      <c r="Y21" s="53">
        <v>0</v>
      </c>
      <c r="Z21" s="84">
        <v>0</v>
      </c>
      <c r="AA21" s="92"/>
      <c r="AB21" s="36">
        <v>0</v>
      </c>
      <c r="AC21" s="36">
        <v>0</v>
      </c>
      <c r="AD21" s="84">
        <v>0</v>
      </c>
      <c r="AE21" s="36">
        <v>265</v>
      </c>
      <c r="AF21" s="36">
        <v>108</v>
      </c>
      <c r="AG21" s="84">
        <v>373</v>
      </c>
      <c r="AH21" s="36">
        <v>265</v>
      </c>
      <c r="AI21" s="36">
        <v>108</v>
      </c>
      <c r="AJ21" s="84">
        <v>373</v>
      </c>
      <c r="AK21" s="190">
        <v>0</v>
      </c>
      <c r="AL21" s="240">
        <v>0</v>
      </c>
      <c r="AM21" s="240">
        <v>0</v>
      </c>
      <c r="AN21" s="240">
        <v>0</v>
      </c>
      <c r="AO21" s="240">
        <v>866</v>
      </c>
      <c r="AP21" s="240">
        <v>362</v>
      </c>
      <c r="AQ21" s="240">
        <v>1228</v>
      </c>
      <c r="AR21" s="190"/>
      <c r="AS21" s="36">
        <v>6</v>
      </c>
      <c r="AT21" s="36">
        <v>1</v>
      </c>
      <c r="AU21" s="102">
        <v>7</v>
      </c>
      <c r="AV21" s="36">
        <v>39</v>
      </c>
      <c r="AW21" s="36">
        <v>16</v>
      </c>
      <c r="AX21" s="104">
        <v>55</v>
      </c>
      <c r="AY21" s="105">
        <v>45</v>
      </c>
      <c r="AZ21" s="106">
        <v>17</v>
      </c>
      <c r="BA21" s="102">
        <v>62</v>
      </c>
      <c r="BC21" s="62"/>
      <c r="BD21" s="36"/>
      <c r="BE21" s="101">
        <v>0</v>
      </c>
      <c r="BF21" s="62"/>
      <c r="BG21" s="36"/>
      <c r="BH21" s="103">
        <v>0</v>
      </c>
      <c r="BI21" s="88">
        <v>0</v>
      </c>
      <c r="BJ21" s="36">
        <v>0</v>
      </c>
      <c r="BK21" s="103">
        <v>0</v>
      </c>
      <c r="BM21" s="36">
        <v>5</v>
      </c>
      <c r="BN21" s="36">
        <v>5</v>
      </c>
      <c r="BO21" s="107">
        <v>10</v>
      </c>
      <c r="BP21" s="36">
        <v>8</v>
      </c>
      <c r="BQ21" s="36">
        <v>3</v>
      </c>
      <c r="BR21" s="102">
        <v>11</v>
      </c>
      <c r="BS21" s="62">
        <v>13</v>
      </c>
      <c r="BT21" s="36">
        <v>8</v>
      </c>
      <c r="BU21" s="102">
        <v>21</v>
      </c>
      <c r="BW21" s="240">
        <v>11</v>
      </c>
      <c r="BX21" s="240">
        <v>6</v>
      </c>
      <c r="BY21" s="240">
        <v>17</v>
      </c>
      <c r="BZ21" s="240">
        <v>47</v>
      </c>
      <c r="CA21" s="240">
        <v>19</v>
      </c>
      <c r="CB21" s="240">
        <v>66</v>
      </c>
    </row>
    <row r="22" spans="1:80" x14ac:dyDescent="0.25">
      <c r="A22" s="216" t="s">
        <v>340</v>
      </c>
      <c r="B22" s="63" t="s">
        <v>104</v>
      </c>
      <c r="C22" s="36">
        <v>1483</v>
      </c>
      <c r="D22" s="53">
        <v>572</v>
      </c>
      <c r="E22" s="36">
        <v>0</v>
      </c>
      <c r="F22" s="36">
        <v>2055</v>
      </c>
      <c r="H22" s="36">
        <v>0</v>
      </c>
      <c r="I22" s="36">
        <v>0</v>
      </c>
      <c r="J22" s="82">
        <v>0</v>
      </c>
      <c r="K22" s="36">
        <v>788</v>
      </c>
      <c r="L22" s="36">
        <v>695</v>
      </c>
      <c r="M22" s="84">
        <v>1483</v>
      </c>
      <c r="N22" s="100">
        <v>788</v>
      </c>
      <c r="O22" s="54">
        <v>695</v>
      </c>
      <c r="P22" s="84">
        <v>1483</v>
      </c>
      <c r="Q22" s="190"/>
      <c r="R22" s="61">
        <v>0</v>
      </c>
      <c r="S22" s="53">
        <v>0</v>
      </c>
      <c r="T22" s="82">
        <v>0</v>
      </c>
      <c r="U22" s="61">
        <v>0</v>
      </c>
      <c r="V22" s="53">
        <v>0</v>
      </c>
      <c r="W22" s="84">
        <v>0</v>
      </c>
      <c r="X22" s="52">
        <v>0</v>
      </c>
      <c r="Y22" s="53">
        <v>0</v>
      </c>
      <c r="Z22" s="84">
        <v>0</v>
      </c>
      <c r="AA22" s="92"/>
      <c r="AB22" s="36">
        <v>0</v>
      </c>
      <c r="AC22" s="36">
        <v>0</v>
      </c>
      <c r="AD22" s="84">
        <v>0</v>
      </c>
      <c r="AE22" s="36">
        <v>323</v>
      </c>
      <c r="AF22" s="36">
        <v>249</v>
      </c>
      <c r="AG22" s="84">
        <v>572</v>
      </c>
      <c r="AH22" s="36">
        <v>323</v>
      </c>
      <c r="AI22" s="36">
        <v>249</v>
      </c>
      <c r="AJ22" s="84">
        <v>572</v>
      </c>
      <c r="AK22" s="190">
        <v>0</v>
      </c>
      <c r="AL22" s="240">
        <v>0</v>
      </c>
      <c r="AM22" s="240">
        <v>0</v>
      </c>
      <c r="AN22" s="240">
        <v>0</v>
      </c>
      <c r="AO22" s="240">
        <v>1111</v>
      </c>
      <c r="AP22" s="240">
        <v>944</v>
      </c>
      <c r="AQ22" s="240">
        <v>2055</v>
      </c>
      <c r="AR22" s="190"/>
      <c r="AS22" s="36">
        <v>25</v>
      </c>
      <c r="AT22" s="36">
        <v>13</v>
      </c>
      <c r="AU22" s="102">
        <v>38</v>
      </c>
      <c r="AV22" s="36">
        <v>17</v>
      </c>
      <c r="AW22" s="36">
        <v>6</v>
      </c>
      <c r="AX22" s="104">
        <v>23</v>
      </c>
      <c r="AY22" s="105">
        <v>42</v>
      </c>
      <c r="AZ22" s="106">
        <v>19</v>
      </c>
      <c r="BA22" s="102">
        <v>61</v>
      </c>
      <c r="BC22" s="62"/>
      <c r="BD22" s="36"/>
      <c r="BE22" s="101">
        <v>0</v>
      </c>
      <c r="BF22" s="62"/>
      <c r="BG22" s="36"/>
      <c r="BH22" s="103">
        <v>0</v>
      </c>
      <c r="BI22" s="88">
        <v>0</v>
      </c>
      <c r="BJ22" s="36">
        <v>0</v>
      </c>
      <c r="BK22" s="103">
        <v>0</v>
      </c>
      <c r="BM22" s="36">
        <v>12</v>
      </c>
      <c r="BN22" s="36">
        <v>6</v>
      </c>
      <c r="BO22" s="107">
        <v>18</v>
      </c>
      <c r="BP22" s="36">
        <v>1</v>
      </c>
      <c r="BQ22" s="36">
        <v>3</v>
      </c>
      <c r="BR22" s="102">
        <v>4</v>
      </c>
      <c r="BS22" s="62">
        <v>13</v>
      </c>
      <c r="BT22" s="36">
        <v>9</v>
      </c>
      <c r="BU22" s="102">
        <v>22</v>
      </c>
      <c r="BW22" s="240">
        <v>37</v>
      </c>
      <c r="BX22" s="240">
        <v>19</v>
      </c>
      <c r="BY22" s="240">
        <v>56</v>
      </c>
      <c r="BZ22" s="240">
        <v>18</v>
      </c>
      <c r="CA22" s="240">
        <v>9</v>
      </c>
      <c r="CB22" s="240">
        <v>27</v>
      </c>
    </row>
    <row r="23" spans="1:80" x14ac:dyDescent="0.25">
      <c r="A23" s="216" t="s">
        <v>341</v>
      </c>
      <c r="B23" s="63" t="s">
        <v>89</v>
      </c>
      <c r="C23" s="36">
        <v>1674</v>
      </c>
      <c r="D23" s="53">
        <v>544</v>
      </c>
      <c r="E23" s="36">
        <v>0</v>
      </c>
      <c r="F23" s="36">
        <v>2218</v>
      </c>
      <c r="H23" s="36">
        <v>0</v>
      </c>
      <c r="I23" s="36">
        <v>0</v>
      </c>
      <c r="J23" s="82">
        <v>0</v>
      </c>
      <c r="K23" s="36">
        <v>753</v>
      </c>
      <c r="L23" s="36">
        <v>921</v>
      </c>
      <c r="M23" s="84">
        <v>1674</v>
      </c>
      <c r="N23" s="100">
        <v>753</v>
      </c>
      <c r="O23" s="54">
        <v>921</v>
      </c>
      <c r="P23" s="84">
        <v>1674</v>
      </c>
      <c r="Q23" s="190"/>
      <c r="R23" s="61">
        <v>0</v>
      </c>
      <c r="S23" s="53">
        <v>0</v>
      </c>
      <c r="T23" s="82">
        <v>0</v>
      </c>
      <c r="U23" s="61">
        <v>0</v>
      </c>
      <c r="V23" s="53">
        <v>0</v>
      </c>
      <c r="W23" s="84">
        <v>0</v>
      </c>
      <c r="X23" s="52">
        <v>0</v>
      </c>
      <c r="Y23" s="53">
        <v>0</v>
      </c>
      <c r="Z23" s="84">
        <v>0</v>
      </c>
      <c r="AA23" s="92"/>
      <c r="AB23" s="36">
        <v>0</v>
      </c>
      <c r="AC23" s="36">
        <v>0</v>
      </c>
      <c r="AD23" s="84">
        <v>0</v>
      </c>
      <c r="AE23" s="36">
        <v>252</v>
      </c>
      <c r="AF23" s="36">
        <v>292</v>
      </c>
      <c r="AG23" s="84">
        <v>544</v>
      </c>
      <c r="AH23" s="36">
        <v>252</v>
      </c>
      <c r="AI23" s="36">
        <v>292</v>
      </c>
      <c r="AJ23" s="84">
        <v>544</v>
      </c>
      <c r="AK23" s="190">
        <v>0</v>
      </c>
      <c r="AL23" s="240">
        <v>0</v>
      </c>
      <c r="AM23" s="240">
        <v>0</v>
      </c>
      <c r="AN23" s="240">
        <v>0</v>
      </c>
      <c r="AO23" s="240">
        <v>1005</v>
      </c>
      <c r="AP23" s="240">
        <v>1213</v>
      </c>
      <c r="AQ23" s="240">
        <v>2218</v>
      </c>
      <c r="AR23" s="190"/>
      <c r="AS23" s="36">
        <v>3</v>
      </c>
      <c r="AT23" s="36">
        <v>1</v>
      </c>
      <c r="AU23" s="102">
        <v>4</v>
      </c>
      <c r="AV23" s="36">
        <v>5</v>
      </c>
      <c r="AW23" s="36">
        <v>1</v>
      </c>
      <c r="AX23" s="104">
        <v>6</v>
      </c>
      <c r="AY23" s="105">
        <v>8</v>
      </c>
      <c r="AZ23" s="106">
        <v>2</v>
      </c>
      <c r="BA23" s="102">
        <v>10</v>
      </c>
      <c r="BC23" s="62"/>
      <c r="BD23" s="36"/>
      <c r="BE23" s="101">
        <v>0</v>
      </c>
      <c r="BF23" s="62"/>
      <c r="BG23" s="36"/>
      <c r="BH23" s="103">
        <v>0</v>
      </c>
      <c r="BI23" s="88">
        <v>0</v>
      </c>
      <c r="BJ23" s="36">
        <v>0</v>
      </c>
      <c r="BK23" s="103">
        <v>0</v>
      </c>
      <c r="BM23" s="36">
        <v>2</v>
      </c>
      <c r="BN23" s="36">
        <v>1</v>
      </c>
      <c r="BO23" s="107">
        <v>3</v>
      </c>
      <c r="BP23" s="36">
        <v>3</v>
      </c>
      <c r="BQ23" s="36">
        <v>1</v>
      </c>
      <c r="BR23" s="102">
        <v>4</v>
      </c>
      <c r="BS23" s="62">
        <v>5</v>
      </c>
      <c r="BT23" s="36">
        <v>2</v>
      </c>
      <c r="BU23" s="102">
        <v>7</v>
      </c>
      <c r="BW23" s="240">
        <v>5</v>
      </c>
      <c r="BX23" s="240">
        <v>2</v>
      </c>
      <c r="BY23" s="240">
        <v>7</v>
      </c>
      <c r="BZ23" s="240">
        <v>8</v>
      </c>
      <c r="CA23" s="240">
        <v>2</v>
      </c>
      <c r="CB23" s="240">
        <v>10</v>
      </c>
    </row>
    <row r="24" spans="1:80" x14ac:dyDescent="0.25">
      <c r="A24" s="216" t="s">
        <v>342</v>
      </c>
      <c r="B24" s="63" t="s">
        <v>64</v>
      </c>
      <c r="C24" s="36">
        <v>963</v>
      </c>
      <c r="D24" s="53">
        <v>309</v>
      </c>
      <c r="E24" s="36">
        <v>0</v>
      </c>
      <c r="F24" s="36">
        <v>1272</v>
      </c>
      <c r="H24" s="36">
        <v>0</v>
      </c>
      <c r="I24" s="36">
        <v>0</v>
      </c>
      <c r="J24" s="82">
        <v>0</v>
      </c>
      <c r="K24" s="36">
        <v>457</v>
      </c>
      <c r="L24" s="36">
        <v>506</v>
      </c>
      <c r="M24" s="84">
        <v>963</v>
      </c>
      <c r="N24" s="100">
        <v>457</v>
      </c>
      <c r="O24" s="54">
        <v>506</v>
      </c>
      <c r="P24" s="84">
        <v>963</v>
      </c>
      <c r="Q24" s="190"/>
      <c r="R24" s="61">
        <v>0</v>
      </c>
      <c r="S24" s="53">
        <v>0</v>
      </c>
      <c r="T24" s="82">
        <v>0</v>
      </c>
      <c r="U24" s="61">
        <v>0</v>
      </c>
      <c r="V24" s="53">
        <v>0</v>
      </c>
      <c r="W24" s="84">
        <v>0</v>
      </c>
      <c r="X24" s="52">
        <v>0</v>
      </c>
      <c r="Y24" s="53">
        <v>0</v>
      </c>
      <c r="Z24" s="84">
        <v>0</v>
      </c>
      <c r="AA24" s="92"/>
      <c r="AB24" s="36">
        <v>0</v>
      </c>
      <c r="AC24" s="36">
        <v>0</v>
      </c>
      <c r="AD24" s="84">
        <v>0</v>
      </c>
      <c r="AE24" s="36">
        <v>148</v>
      </c>
      <c r="AF24" s="36">
        <v>161</v>
      </c>
      <c r="AG24" s="84">
        <v>309</v>
      </c>
      <c r="AH24" s="36">
        <v>148</v>
      </c>
      <c r="AI24" s="36">
        <v>161</v>
      </c>
      <c r="AJ24" s="84">
        <v>309</v>
      </c>
      <c r="AK24" s="190">
        <v>0</v>
      </c>
      <c r="AL24" s="240">
        <v>0</v>
      </c>
      <c r="AM24" s="240">
        <v>0</v>
      </c>
      <c r="AN24" s="240">
        <v>0</v>
      </c>
      <c r="AO24" s="240">
        <v>605</v>
      </c>
      <c r="AP24" s="240">
        <v>667</v>
      </c>
      <c r="AQ24" s="240">
        <v>1272</v>
      </c>
      <c r="AR24" s="190"/>
      <c r="AS24" s="36">
        <v>4</v>
      </c>
      <c r="AT24" s="36">
        <v>7</v>
      </c>
      <c r="AU24" s="102">
        <v>11</v>
      </c>
      <c r="AV24" s="36">
        <v>2</v>
      </c>
      <c r="AW24" s="36">
        <v>2</v>
      </c>
      <c r="AX24" s="104">
        <v>4</v>
      </c>
      <c r="AY24" s="105">
        <v>6</v>
      </c>
      <c r="AZ24" s="106">
        <v>9</v>
      </c>
      <c r="BA24" s="102">
        <v>15</v>
      </c>
      <c r="BC24" s="62"/>
      <c r="BD24" s="36"/>
      <c r="BE24" s="101">
        <v>0</v>
      </c>
      <c r="BF24" s="62"/>
      <c r="BG24" s="36"/>
      <c r="BH24" s="103">
        <v>0</v>
      </c>
      <c r="BI24" s="88">
        <v>0</v>
      </c>
      <c r="BJ24" s="36">
        <v>0</v>
      </c>
      <c r="BK24" s="103">
        <v>0</v>
      </c>
      <c r="BM24" s="36">
        <v>2</v>
      </c>
      <c r="BN24" s="36">
        <v>0</v>
      </c>
      <c r="BO24" s="107">
        <v>2</v>
      </c>
      <c r="BP24" s="36">
        <v>0</v>
      </c>
      <c r="BQ24" s="36">
        <v>0</v>
      </c>
      <c r="BR24" s="102">
        <v>0</v>
      </c>
      <c r="BS24" s="62">
        <v>2</v>
      </c>
      <c r="BT24" s="36">
        <v>0</v>
      </c>
      <c r="BU24" s="102">
        <v>2</v>
      </c>
      <c r="BW24" s="240">
        <v>6</v>
      </c>
      <c r="BX24" s="240">
        <v>7</v>
      </c>
      <c r="BY24" s="240">
        <v>13</v>
      </c>
      <c r="BZ24" s="240">
        <v>2</v>
      </c>
      <c r="CA24" s="240">
        <v>2</v>
      </c>
      <c r="CB24" s="240">
        <v>4</v>
      </c>
    </row>
    <row r="25" spans="1:80" x14ac:dyDescent="0.25">
      <c r="A25" s="216" t="s">
        <v>343</v>
      </c>
      <c r="B25" s="63" t="s">
        <v>50</v>
      </c>
      <c r="C25" s="36">
        <v>1542</v>
      </c>
      <c r="D25" s="53">
        <v>297</v>
      </c>
      <c r="E25" s="36">
        <v>0</v>
      </c>
      <c r="F25" s="36">
        <v>1839</v>
      </c>
      <c r="H25" s="36">
        <v>838</v>
      </c>
      <c r="I25" s="36">
        <v>595</v>
      </c>
      <c r="J25" s="82">
        <v>1433</v>
      </c>
      <c r="K25" s="36">
        <v>80</v>
      </c>
      <c r="L25" s="36">
        <v>29</v>
      </c>
      <c r="M25" s="84">
        <v>109</v>
      </c>
      <c r="N25" s="100">
        <v>918</v>
      </c>
      <c r="O25" s="54">
        <v>624</v>
      </c>
      <c r="P25" s="84">
        <v>1542</v>
      </c>
      <c r="Q25" s="190"/>
      <c r="R25" s="61">
        <v>0</v>
      </c>
      <c r="S25" s="53">
        <v>0</v>
      </c>
      <c r="T25" s="82">
        <v>0</v>
      </c>
      <c r="U25" s="61">
        <v>0</v>
      </c>
      <c r="V25" s="53">
        <v>0</v>
      </c>
      <c r="W25" s="84">
        <v>0</v>
      </c>
      <c r="X25" s="52">
        <v>0</v>
      </c>
      <c r="Y25" s="53">
        <v>0</v>
      </c>
      <c r="Z25" s="84">
        <v>0</v>
      </c>
      <c r="AA25" s="92"/>
      <c r="AB25" s="36">
        <v>186</v>
      </c>
      <c r="AC25" s="36">
        <v>103</v>
      </c>
      <c r="AD25" s="84">
        <v>289</v>
      </c>
      <c r="AE25" s="36">
        <v>6</v>
      </c>
      <c r="AF25" s="36">
        <v>2</v>
      </c>
      <c r="AG25" s="84">
        <v>8</v>
      </c>
      <c r="AH25" s="36">
        <v>192</v>
      </c>
      <c r="AI25" s="36">
        <v>105</v>
      </c>
      <c r="AJ25" s="84">
        <v>297</v>
      </c>
      <c r="AK25" s="190">
        <v>0</v>
      </c>
      <c r="AL25" s="240">
        <v>1024</v>
      </c>
      <c r="AM25" s="240">
        <v>698</v>
      </c>
      <c r="AN25" s="240">
        <v>1722</v>
      </c>
      <c r="AO25" s="240">
        <v>86</v>
      </c>
      <c r="AP25" s="240">
        <v>31</v>
      </c>
      <c r="AQ25" s="240">
        <v>117</v>
      </c>
      <c r="AR25" s="190"/>
      <c r="AS25" s="36">
        <v>0</v>
      </c>
      <c r="AT25" s="36">
        <v>0</v>
      </c>
      <c r="AU25" s="102">
        <v>0</v>
      </c>
      <c r="AV25" s="36">
        <v>0</v>
      </c>
      <c r="AW25" s="36">
        <v>0</v>
      </c>
      <c r="AX25" s="104">
        <v>0</v>
      </c>
      <c r="AY25" s="105">
        <v>0</v>
      </c>
      <c r="AZ25" s="106">
        <v>0</v>
      </c>
      <c r="BA25" s="102">
        <v>0</v>
      </c>
      <c r="BC25" s="62"/>
      <c r="BD25" s="36"/>
      <c r="BE25" s="101">
        <v>0</v>
      </c>
      <c r="BF25" s="62"/>
      <c r="BG25" s="36"/>
      <c r="BH25" s="103">
        <v>0</v>
      </c>
      <c r="BI25" s="88">
        <v>0</v>
      </c>
      <c r="BJ25" s="36">
        <v>0</v>
      </c>
      <c r="BK25" s="103">
        <v>0</v>
      </c>
      <c r="BM25" s="36">
        <v>0</v>
      </c>
      <c r="BN25" s="36">
        <v>0</v>
      </c>
      <c r="BO25" s="107">
        <v>0</v>
      </c>
      <c r="BP25" s="36">
        <v>0</v>
      </c>
      <c r="BQ25" s="36">
        <v>0</v>
      </c>
      <c r="BR25" s="102">
        <v>0</v>
      </c>
      <c r="BS25" s="62">
        <v>0</v>
      </c>
      <c r="BT25" s="36">
        <v>0</v>
      </c>
      <c r="BU25" s="102">
        <v>0</v>
      </c>
      <c r="BW25" s="240">
        <v>0</v>
      </c>
      <c r="BX25" s="240">
        <v>0</v>
      </c>
      <c r="BY25" s="240">
        <v>0</v>
      </c>
      <c r="BZ25" s="240">
        <v>0</v>
      </c>
      <c r="CA25" s="240">
        <v>0</v>
      </c>
      <c r="CB25" s="240">
        <v>0</v>
      </c>
    </row>
    <row r="26" spans="1:80" x14ac:dyDescent="0.25">
      <c r="A26" s="216" t="s">
        <v>344</v>
      </c>
      <c r="B26" s="63" t="s">
        <v>116</v>
      </c>
      <c r="C26" s="36">
        <v>1495</v>
      </c>
      <c r="D26" s="53">
        <v>606</v>
      </c>
      <c r="E26" s="36">
        <v>0</v>
      </c>
      <c r="F26" s="36">
        <v>2101</v>
      </c>
      <c r="H26" s="36">
        <v>0</v>
      </c>
      <c r="I26" s="36">
        <v>0</v>
      </c>
      <c r="J26" s="82">
        <v>0</v>
      </c>
      <c r="K26" s="36">
        <v>812</v>
      </c>
      <c r="L26" s="36">
        <v>683</v>
      </c>
      <c r="M26" s="84">
        <v>1495</v>
      </c>
      <c r="N26" s="100">
        <v>812</v>
      </c>
      <c r="O26" s="54">
        <v>683</v>
      </c>
      <c r="P26" s="84">
        <v>1495</v>
      </c>
      <c r="Q26" s="190"/>
      <c r="R26" s="61">
        <v>0</v>
      </c>
      <c r="S26" s="53">
        <v>0</v>
      </c>
      <c r="T26" s="82">
        <v>0</v>
      </c>
      <c r="U26" s="61">
        <v>0</v>
      </c>
      <c r="V26" s="53">
        <v>0</v>
      </c>
      <c r="W26" s="84">
        <v>0</v>
      </c>
      <c r="X26" s="52">
        <v>0</v>
      </c>
      <c r="Y26" s="53">
        <v>0</v>
      </c>
      <c r="Z26" s="84">
        <v>0</v>
      </c>
      <c r="AA26" s="92"/>
      <c r="AB26" s="36">
        <v>0</v>
      </c>
      <c r="AC26" s="36">
        <v>0</v>
      </c>
      <c r="AD26" s="84">
        <v>0</v>
      </c>
      <c r="AE26" s="36">
        <v>342</v>
      </c>
      <c r="AF26" s="36">
        <v>264</v>
      </c>
      <c r="AG26" s="84">
        <v>606</v>
      </c>
      <c r="AH26" s="36">
        <v>342</v>
      </c>
      <c r="AI26" s="36">
        <v>264</v>
      </c>
      <c r="AJ26" s="84">
        <v>606</v>
      </c>
      <c r="AK26" s="190">
        <v>0</v>
      </c>
      <c r="AL26" s="240">
        <v>0</v>
      </c>
      <c r="AM26" s="240">
        <v>0</v>
      </c>
      <c r="AN26" s="240">
        <v>0</v>
      </c>
      <c r="AO26" s="240">
        <v>1154</v>
      </c>
      <c r="AP26" s="240">
        <v>947</v>
      </c>
      <c r="AQ26" s="240">
        <v>2101</v>
      </c>
      <c r="AR26" s="190"/>
      <c r="AS26" s="36">
        <v>158</v>
      </c>
      <c r="AT26" s="36">
        <v>120</v>
      </c>
      <c r="AU26" s="102">
        <v>278</v>
      </c>
      <c r="AV26" s="36">
        <v>3</v>
      </c>
      <c r="AW26" s="36">
        <v>4</v>
      </c>
      <c r="AX26" s="104">
        <v>7</v>
      </c>
      <c r="AY26" s="105">
        <v>161</v>
      </c>
      <c r="AZ26" s="106">
        <v>124</v>
      </c>
      <c r="BA26" s="102">
        <v>285</v>
      </c>
      <c r="BC26" s="62"/>
      <c r="BD26" s="36"/>
      <c r="BE26" s="101">
        <v>0</v>
      </c>
      <c r="BF26" s="62"/>
      <c r="BG26" s="36"/>
      <c r="BH26" s="103">
        <v>0</v>
      </c>
      <c r="BI26" s="88">
        <v>0</v>
      </c>
      <c r="BJ26" s="36">
        <v>0</v>
      </c>
      <c r="BK26" s="103">
        <v>0</v>
      </c>
      <c r="BM26" s="36">
        <v>90</v>
      </c>
      <c r="BN26" s="36">
        <v>66</v>
      </c>
      <c r="BO26" s="107">
        <v>156</v>
      </c>
      <c r="BP26" s="36">
        <v>0</v>
      </c>
      <c r="BQ26" s="36">
        <v>0</v>
      </c>
      <c r="BR26" s="102">
        <v>0</v>
      </c>
      <c r="BS26" s="62">
        <v>90</v>
      </c>
      <c r="BT26" s="36">
        <v>66</v>
      </c>
      <c r="BU26" s="102">
        <v>156</v>
      </c>
      <c r="BW26" s="240">
        <v>248</v>
      </c>
      <c r="BX26" s="240">
        <v>186</v>
      </c>
      <c r="BY26" s="240">
        <v>434</v>
      </c>
      <c r="BZ26" s="240">
        <v>3</v>
      </c>
      <c r="CA26" s="240">
        <v>4</v>
      </c>
      <c r="CB26" s="240">
        <v>7</v>
      </c>
    </row>
    <row r="27" spans="1:80" x14ac:dyDescent="0.25">
      <c r="A27" s="216" t="s">
        <v>345</v>
      </c>
      <c r="B27" s="63" t="s">
        <v>93</v>
      </c>
      <c r="C27" s="36">
        <v>1198</v>
      </c>
      <c r="D27" s="53">
        <v>548</v>
      </c>
      <c r="E27" s="36">
        <v>0</v>
      </c>
      <c r="F27" s="36">
        <v>1746</v>
      </c>
      <c r="H27" s="36">
        <v>0</v>
      </c>
      <c r="I27" s="36">
        <v>0</v>
      </c>
      <c r="J27" s="82">
        <v>0</v>
      </c>
      <c r="K27" s="36">
        <v>551</v>
      </c>
      <c r="L27" s="36">
        <v>647</v>
      </c>
      <c r="M27" s="84">
        <v>1198</v>
      </c>
      <c r="N27" s="100">
        <v>551</v>
      </c>
      <c r="O27" s="54">
        <v>647</v>
      </c>
      <c r="P27" s="84">
        <v>1198</v>
      </c>
      <c r="Q27" s="190"/>
      <c r="R27" s="61">
        <v>0</v>
      </c>
      <c r="S27" s="53">
        <v>0</v>
      </c>
      <c r="T27" s="82">
        <v>0</v>
      </c>
      <c r="U27" s="61">
        <v>0</v>
      </c>
      <c r="V27" s="53">
        <v>0</v>
      </c>
      <c r="W27" s="84">
        <v>0</v>
      </c>
      <c r="X27" s="52">
        <v>0</v>
      </c>
      <c r="Y27" s="53">
        <v>0</v>
      </c>
      <c r="Z27" s="84">
        <v>0</v>
      </c>
      <c r="AA27" s="92"/>
      <c r="AB27" s="36">
        <v>0</v>
      </c>
      <c r="AC27" s="36">
        <v>0</v>
      </c>
      <c r="AD27" s="84">
        <v>0</v>
      </c>
      <c r="AE27" s="36">
        <v>261</v>
      </c>
      <c r="AF27" s="36">
        <v>287</v>
      </c>
      <c r="AG27" s="84">
        <v>548</v>
      </c>
      <c r="AH27" s="36">
        <v>261</v>
      </c>
      <c r="AI27" s="36">
        <v>287</v>
      </c>
      <c r="AJ27" s="84">
        <v>548</v>
      </c>
      <c r="AK27" s="190">
        <v>0</v>
      </c>
      <c r="AL27" s="240">
        <v>0</v>
      </c>
      <c r="AM27" s="240">
        <v>0</v>
      </c>
      <c r="AN27" s="240">
        <v>0</v>
      </c>
      <c r="AO27" s="240">
        <v>812</v>
      </c>
      <c r="AP27" s="240">
        <v>934</v>
      </c>
      <c r="AQ27" s="240">
        <v>1746</v>
      </c>
      <c r="AR27" s="190"/>
      <c r="AS27" s="36">
        <v>48</v>
      </c>
      <c r="AT27" s="36">
        <v>28</v>
      </c>
      <c r="AU27" s="102">
        <v>76</v>
      </c>
      <c r="AV27" s="36">
        <v>5</v>
      </c>
      <c r="AW27" s="36">
        <v>5</v>
      </c>
      <c r="AX27" s="104">
        <v>10</v>
      </c>
      <c r="AY27" s="105">
        <v>53</v>
      </c>
      <c r="AZ27" s="106">
        <v>33</v>
      </c>
      <c r="BA27" s="102">
        <v>86</v>
      </c>
      <c r="BC27" s="62"/>
      <c r="BD27" s="36"/>
      <c r="BE27" s="101">
        <v>0</v>
      </c>
      <c r="BF27" s="62"/>
      <c r="BG27" s="36"/>
      <c r="BH27" s="103">
        <v>0</v>
      </c>
      <c r="BI27" s="88">
        <v>0</v>
      </c>
      <c r="BJ27" s="36">
        <v>0</v>
      </c>
      <c r="BK27" s="103">
        <v>0</v>
      </c>
      <c r="BM27" s="36">
        <v>16</v>
      </c>
      <c r="BN27" s="36">
        <v>17</v>
      </c>
      <c r="BO27" s="107">
        <v>33</v>
      </c>
      <c r="BP27" s="36">
        <v>3</v>
      </c>
      <c r="BQ27" s="36">
        <v>4</v>
      </c>
      <c r="BR27" s="102">
        <v>7</v>
      </c>
      <c r="BS27" s="62">
        <v>19</v>
      </c>
      <c r="BT27" s="36">
        <v>21</v>
      </c>
      <c r="BU27" s="102">
        <v>40</v>
      </c>
      <c r="BW27" s="240">
        <v>64</v>
      </c>
      <c r="BX27" s="240">
        <v>45</v>
      </c>
      <c r="BY27" s="240">
        <v>109</v>
      </c>
      <c r="BZ27" s="240">
        <v>8</v>
      </c>
      <c r="CA27" s="240">
        <v>9</v>
      </c>
      <c r="CB27" s="240">
        <v>17</v>
      </c>
    </row>
    <row r="28" spans="1:80" x14ac:dyDescent="0.25">
      <c r="A28" s="216" t="s">
        <v>346</v>
      </c>
      <c r="B28" s="63" t="s">
        <v>25</v>
      </c>
      <c r="C28" s="36">
        <v>566</v>
      </c>
      <c r="D28" s="53">
        <v>494</v>
      </c>
      <c r="E28" s="36">
        <v>0</v>
      </c>
      <c r="F28" s="36">
        <v>1060</v>
      </c>
      <c r="H28" s="36">
        <v>0</v>
      </c>
      <c r="I28" s="36">
        <v>0</v>
      </c>
      <c r="J28" s="82">
        <v>0</v>
      </c>
      <c r="K28" s="36">
        <v>341</v>
      </c>
      <c r="L28" s="36">
        <v>225</v>
      </c>
      <c r="M28" s="84">
        <v>566</v>
      </c>
      <c r="N28" s="100">
        <v>341</v>
      </c>
      <c r="O28" s="54">
        <v>225</v>
      </c>
      <c r="P28" s="84">
        <v>566</v>
      </c>
      <c r="Q28" s="190"/>
      <c r="R28" s="61">
        <v>0</v>
      </c>
      <c r="S28" s="53">
        <v>0</v>
      </c>
      <c r="T28" s="82">
        <v>0</v>
      </c>
      <c r="U28" s="61">
        <v>0</v>
      </c>
      <c r="V28" s="53">
        <v>0</v>
      </c>
      <c r="W28" s="84">
        <v>0</v>
      </c>
      <c r="X28" s="52">
        <v>0</v>
      </c>
      <c r="Y28" s="53">
        <v>0</v>
      </c>
      <c r="Z28" s="84">
        <v>0</v>
      </c>
      <c r="AA28" s="92"/>
      <c r="AB28" s="36">
        <v>0</v>
      </c>
      <c r="AC28" s="36">
        <v>0</v>
      </c>
      <c r="AD28" s="84">
        <v>0</v>
      </c>
      <c r="AE28" s="36">
        <v>219</v>
      </c>
      <c r="AF28" s="36">
        <v>275</v>
      </c>
      <c r="AG28" s="84">
        <v>494</v>
      </c>
      <c r="AH28" s="36">
        <v>219</v>
      </c>
      <c r="AI28" s="36">
        <v>275</v>
      </c>
      <c r="AJ28" s="84">
        <v>494</v>
      </c>
      <c r="AK28" s="190">
        <v>0</v>
      </c>
      <c r="AL28" s="240">
        <v>0</v>
      </c>
      <c r="AM28" s="240">
        <v>0</v>
      </c>
      <c r="AN28" s="240">
        <v>0</v>
      </c>
      <c r="AO28" s="240">
        <v>560</v>
      </c>
      <c r="AP28" s="240">
        <v>500</v>
      </c>
      <c r="AQ28" s="240">
        <v>1060</v>
      </c>
      <c r="AR28" s="190"/>
      <c r="AS28" s="36">
        <v>3</v>
      </c>
      <c r="AT28" s="36">
        <v>2</v>
      </c>
      <c r="AU28" s="102">
        <v>5</v>
      </c>
      <c r="AV28" s="36">
        <v>14</v>
      </c>
      <c r="AW28" s="36">
        <v>7</v>
      </c>
      <c r="AX28" s="104">
        <v>21</v>
      </c>
      <c r="AY28" s="105">
        <v>17</v>
      </c>
      <c r="AZ28" s="106">
        <v>9</v>
      </c>
      <c r="BA28" s="102">
        <v>26</v>
      </c>
      <c r="BC28" s="62"/>
      <c r="BD28" s="36"/>
      <c r="BE28" s="101">
        <v>0</v>
      </c>
      <c r="BF28" s="62"/>
      <c r="BG28" s="36"/>
      <c r="BH28" s="103">
        <v>0</v>
      </c>
      <c r="BI28" s="88">
        <v>0</v>
      </c>
      <c r="BJ28" s="36">
        <v>0</v>
      </c>
      <c r="BK28" s="103">
        <v>0</v>
      </c>
      <c r="BM28" s="36">
        <v>2</v>
      </c>
      <c r="BN28" s="36">
        <v>3</v>
      </c>
      <c r="BO28" s="107">
        <v>5</v>
      </c>
      <c r="BP28" s="36">
        <v>7</v>
      </c>
      <c r="BQ28" s="36">
        <v>6</v>
      </c>
      <c r="BR28" s="102">
        <v>13</v>
      </c>
      <c r="BS28" s="62">
        <v>9</v>
      </c>
      <c r="BT28" s="36">
        <v>9</v>
      </c>
      <c r="BU28" s="102">
        <v>18</v>
      </c>
      <c r="BW28" s="240">
        <v>5</v>
      </c>
      <c r="BX28" s="240">
        <v>5</v>
      </c>
      <c r="BY28" s="240">
        <v>10</v>
      </c>
      <c r="BZ28" s="240">
        <v>21</v>
      </c>
      <c r="CA28" s="240">
        <v>13</v>
      </c>
      <c r="CB28" s="240">
        <v>34</v>
      </c>
    </row>
    <row r="29" spans="1:80" x14ac:dyDescent="0.25">
      <c r="A29" s="216" t="s">
        <v>347</v>
      </c>
      <c r="B29" s="63" t="s">
        <v>44</v>
      </c>
      <c r="C29" s="36">
        <v>1066</v>
      </c>
      <c r="D29" s="53">
        <v>461</v>
      </c>
      <c r="E29" s="36">
        <v>0</v>
      </c>
      <c r="F29" s="36">
        <v>1527</v>
      </c>
      <c r="H29" s="36">
        <v>0</v>
      </c>
      <c r="I29" s="36">
        <v>0</v>
      </c>
      <c r="J29" s="82">
        <v>0</v>
      </c>
      <c r="K29" s="36">
        <v>594</v>
      </c>
      <c r="L29" s="36">
        <v>472</v>
      </c>
      <c r="M29" s="84">
        <v>1066</v>
      </c>
      <c r="N29" s="100">
        <v>594</v>
      </c>
      <c r="O29" s="54">
        <v>472</v>
      </c>
      <c r="P29" s="84">
        <v>1066</v>
      </c>
      <c r="Q29" s="190"/>
      <c r="R29" s="61">
        <v>0</v>
      </c>
      <c r="S29" s="53">
        <v>0</v>
      </c>
      <c r="T29" s="82">
        <v>0</v>
      </c>
      <c r="U29" s="61">
        <v>0</v>
      </c>
      <c r="V29" s="53">
        <v>0</v>
      </c>
      <c r="W29" s="84">
        <v>0</v>
      </c>
      <c r="X29" s="52">
        <v>0</v>
      </c>
      <c r="Y29" s="53">
        <v>0</v>
      </c>
      <c r="Z29" s="84">
        <v>0</v>
      </c>
      <c r="AA29" s="92"/>
      <c r="AB29" s="36">
        <v>0</v>
      </c>
      <c r="AC29" s="36">
        <v>0</v>
      </c>
      <c r="AD29" s="84">
        <v>0</v>
      </c>
      <c r="AE29" s="36">
        <v>274</v>
      </c>
      <c r="AF29" s="36">
        <v>187</v>
      </c>
      <c r="AG29" s="84">
        <v>461</v>
      </c>
      <c r="AH29" s="36">
        <v>274</v>
      </c>
      <c r="AI29" s="36">
        <v>187</v>
      </c>
      <c r="AJ29" s="84">
        <v>461</v>
      </c>
      <c r="AK29" s="190">
        <v>0</v>
      </c>
      <c r="AL29" s="240">
        <v>0</v>
      </c>
      <c r="AM29" s="240">
        <v>0</v>
      </c>
      <c r="AN29" s="240">
        <v>0</v>
      </c>
      <c r="AO29" s="240">
        <v>868</v>
      </c>
      <c r="AP29" s="240">
        <v>659</v>
      </c>
      <c r="AQ29" s="240">
        <v>1527</v>
      </c>
      <c r="AR29" s="190"/>
      <c r="AS29" s="36">
        <v>0</v>
      </c>
      <c r="AT29" s="36">
        <v>0</v>
      </c>
      <c r="AU29" s="102">
        <v>0</v>
      </c>
      <c r="AV29" s="36">
        <v>0</v>
      </c>
      <c r="AW29" s="36">
        <v>0</v>
      </c>
      <c r="AX29" s="104">
        <v>0</v>
      </c>
      <c r="AY29" s="105">
        <v>0</v>
      </c>
      <c r="AZ29" s="106">
        <v>0</v>
      </c>
      <c r="BA29" s="102">
        <v>0</v>
      </c>
      <c r="BC29" s="62"/>
      <c r="BD29" s="36"/>
      <c r="BE29" s="101">
        <v>0</v>
      </c>
      <c r="BF29" s="62"/>
      <c r="BG29" s="36"/>
      <c r="BH29" s="103">
        <v>0</v>
      </c>
      <c r="BI29" s="88">
        <v>0</v>
      </c>
      <c r="BJ29" s="36">
        <v>0</v>
      </c>
      <c r="BK29" s="103">
        <v>0</v>
      </c>
      <c r="BM29" s="36">
        <v>0</v>
      </c>
      <c r="BN29" s="36">
        <v>0</v>
      </c>
      <c r="BO29" s="107">
        <v>0</v>
      </c>
      <c r="BP29" s="36">
        <v>0</v>
      </c>
      <c r="BQ29" s="36">
        <v>0</v>
      </c>
      <c r="BR29" s="102">
        <v>0</v>
      </c>
      <c r="BS29" s="62">
        <v>0</v>
      </c>
      <c r="BT29" s="36">
        <v>0</v>
      </c>
      <c r="BU29" s="102">
        <v>0</v>
      </c>
      <c r="BW29" s="240">
        <v>0</v>
      </c>
      <c r="BX29" s="240">
        <v>0</v>
      </c>
      <c r="BY29" s="240">
        <v>0</v>
      </c>
      <c r="BZ29" s="240">
        <v>0</v>
      </c>
      <c r="CA29" s="240">
        <v>0</v>
      </c>
      <c r="CB29" s="240">
        <v>0</v>
      </c>
    </row>
    <row r="30" spans="1:80" x14ac:dyDescent="0.25">
      <c r="A30" s="216" t="s">
        <v>348</v>
      </c>
      <c r="B30" s="63" t="s">
        <v>98</v>
      </c>
      <c r="C30" s="36">
        <v>2018</v>
      </c>
      <c r="D30" s="53">
        <v>894</v>
      </c>
      <c r="E30" s="36">
        <v>0</v>
      </c>
      <c r="F30" s="36">
        <v>2912</v>
      </c>
      <c r="H30" s="36">
        <v>14</v>
      </c>
      <c r="I30" s="36">
        <v>14</v>
      </c>
      <c r="J30" s="82">
        <v>28</v>
      </c>
      <c r="K30" s="36">
        <v>1390</v>
      </c>
      <c r="L30" s="36">
        <v>600</v>
      </c>
      <c r="M30" s="84">
        <v>1990</v>
      </c>
      <c r="N30" s="100">
        <v>1404</v>
      </c>
      <c r="O30" s="54">
        <v>614</v>
      </c>
      <c r="P30" s="84">
        <v>2018</v>
      </c>
      <c r="Q30" s="190"/>
      <c r="R30" s="61">
        <v>0</v>
      </c>
      <c r="S30" s="53">
        <v>0</v>
      </c>
      <c r="T30" s="82">
        <v>0</v>
      </c>
      <c r="U30" s="61">
        <v>0</v>
      </c>
      <c r="V30" s="53">
        <v>0</v>
      </c>
      <c r="W30" s="84">
        <v>0</v>
      </c>
      <c r="X30" s="52">
        <v>0</v>
      </c>
      <c r="Y30" s="53">
        <v>0</v>
      </c>
      <c r="Z30" s="84">
        <v>0</v>
      </c>
      <c r="AA30" s="92"/>
      <c r="AB30" s="36">
        <v>0</v>
      </c>
      <c r="AC30" s="36">
        <v>0</v>
      </c>
      <c r="AD30" s="84">
        <v>0</v>
      </c>
      <c r="AE30" s="36">
        <v>669</v>
      </c>
      <c r="AF30" s="36">
        <v>225</v>
      </c>
      <c r="AG30" s="84">
        <v>894</v>
      </c>
      <c r="AH30" s="36">
        <v>669</v>
      </c>
      <c r="AI30" s="36">
        <v>225</v>
      </c>
      <c r="AJ30" s="84">
        <v>894</v>
      </c>
      <c r="AK30" s="190">
        <v>0</v>
      </c>
      <c r="AL30" s="240">
        <v>14</v>
      </c>
      <c r="AM30" s="240">
        <v>14</v>
      </c>
      <c r="AN30" s="240">
        <v>28</v>
      </c>
      <c r="AO30" s="240">
        <v>2059</v>
      </c>
      <c r="AP30" s="240">
        <v>825</v>
      </c>
      <c r="AQ30" s="240">
        <v>2884</v>
      </c>
      <c r="AR30" s="190"/>
      <c r="AS30" s="36">
        <v>23</v>
      </c>
      <c r="AT30" s="36">
        <v>10</v>
      </c>
      <c r="AU30" s="102">
        <v>33</v>
      </c>
      <c r="AV30" s="36">
        <v>7</v>
      </c>
      <c r="AW30" s="36">
        <v>1</v>
      </c>
      <c r="AX30" s="104">
        <v>8</v>
      </c>
      <c r="AY30" s="105">
        <v>30</v>
      </c>
      <c r="AZ30" s="106">
        <v>11</v>
      </c>
      <c r="BA30" s="102">
        <v>41</v>
      </c>
      <c r="BC30" s="62"/>
      <c r="BD30" s="36"/>
      <c r="BE30" s="101">
        <v>0</v>
      </c>
      <c r="BF30" s="62"/>
      <c r="BG30" s="36"/>
      <c r="BH30" s="103">
        <v>0</v>
      </c>
      <c r="BI30" s="88">
        <v>0</v>
      </c>
      <c r="BJ30" s="36">
        <v>0</v>
      </c>
      <c r="BK30" s="103">
        <v>0</v>
      </c>
      <c r="BM30" s="36">
        <v>12</v>
      </c>
      <c r="BN30" s="36">
        <v>3</v>
      </c>
      <c r="BO30" s="107">
        <v>15</v>
      </c>
      <c r="BP30" s="36">
        <v>4</v>
      </c>
      <c r="BQ30" s="36">
        <v>1</v>
      </c>
      <c r="BR30" s="102">
        <v>5</v>
      </c>
      <c r="BS30" s="62">
        <v>16</v>
      </c>
      <c r="BT30" s="36">
        <v>4</v>
      </c>
      <c r="BU30" s="102">
        <v>20</v>
      </c>
      <c r="BW30" s="240">
        <v>35</v>
      </c>
      <c r="BX30" s="240">
        <v>13</v>
      </c>
      <c r="BY30" s="240">
        <v>48</v>
      </c>
      <c r="BZ30" s="240">
        <v>11</v>
      </c>
      <c r="CA30" s="240">
        <v>2</v>
      </c>
      <c r="CB30" s="240">
        <v>13</v>
      </c>
    </row>
    <row r="31" spans="1:80" x14ac:dyDescent="0.25">
      <c r="A31" s="216" t="s">
        <v>349</v>
      </c>
      <c r="B31" s="63" t="s">
        <v>60</v>
      </c>
      <c r="C31" s="36">
        <v>1649</v>
      </c>
      <c r="D31" s="53">
        <v>759</v>
      </c>
      <c r="E31" s="36">
        <v>0</v>
      </c>
      <c r="F31" s="36">
        <v>2408</v>
      </c>
      <c r="H31" s="36">
        <v>0</v>
      </c>
      <c r="I31" s="36">
        <v>0</v>
      </c>
      <c r="J31" s="82">
        <v>0</v>
      </c>
      <c r="K31" s="36">
        <v>1019</v>
      </c>
      <c r="L31" s="36">
        <v>630</v>
      </c>
      <c r="M31" s="84">
        <v>1649</v>
      </c>
      <c r="N31" s="100">
        <v>1019</v>
      </c>
      <c r="O31" s="54">
        <v>630</v>
      </c>
      <c r="P31" s="84">
        <v>1649</v>
      </c>
      <c r="Q31" s="190"/>
      <c r="R31" s="61">
        <v>0</v>
      </c>
      <c r="S31" s="53">
        <v>0</v>
      </c>
      <c r="T31" s="82">
        <v>0</v>
      </c>
      <c r="U31" s="61">
        <v>0</v>
      </c>
      <c r="V31" s="53">
        <v>0</v>
      </c>
      <c r="W31" s="84">
        <v>0</v>
      </c>
      <c r="X31" s="52">
        <v>0</v>
      </c>
      <c r="Y31" s="53">
        <v>0</v>
      </c>
      <c r="Z31" s="84">
        <v>0</v>
      </c>
      <c r="AA31" s="92"/>
      <c r="AB31" s="36">
        <v>0</v>
      </c>
      <c r="AC31" s="36">
        <v>0</v>
      </c>
      <c r="AD31" s="84">
        <v>0</v>
      </c>
      <c r="AE31" s="36">
        <v>488</v>
      </c>
      <c r="AF31" s="36">
        <v>271</v>
      </c>
      <c r="AG31" s="84">
        <v>759</v>
      </c>
      <c r="AH31" s="36">
        <v>488</v>
      </c>
      <c r="AI31" s="36">
        <v>271</v>
      </c>
      <c r="AJ31" s="84">
        <v>759</v>
      </c>
      <c r="AK31" s="190">
        <v>0</v>
      </c>
      <c r="AL31" s="240">
        <v>0</v>
      </c>
      <c r="AM31" s="240">
        <v>0</v>
      </c>
      <c r="AN31" s="240">
        <v>0</v>
      </c>
      <c r="AO31" s="240">
        <v>1507</v>
      </c>
      <c r="AP31" s="240">
        <v>901</v>
      </c>
      <c r="AQ31" s="240">
        <v>2408</v>
      </c>
      <c r="AR31" s="190"/>
      <c r="AS31" s="36">
        <v>6</v>
      </c>
      <c r="AT31" s="36">
        <v>4</v>
      </c>
      <c r="AU31" s="102">
        <v>10</v>
      </c>
      <c r="AV31" s="36">
        <v>0</v>
      </c>
      <c r="AW31" s="36">
        <v>2</v>
      </c>
      <c r="AX31" s="104">
        <v>2</v>
      </c>
      <c r="AY31" s="105">
        <v>6</v>
      </c>
      <c r="AZ31" s="106">
        <v>6</v>
      </c>
      <c r="BA31" s="102">
        <v>12</v>
      </c>
      <c r="BC31" s="62"/>
      <c r="BD31" s="36"/>
      <c r="BE31" s="101">
        <v>0</v>
      </c>
      <c r="BF31" s="62"/>
      <c r="BG31" s="36"/>
      <c r="BH31" s="103">
        <v>0</v>
      </c>
      <c r="BI31" s="88">
        <v>0</v>
      </c>
      <c r="BJ31" s="36">
        <v>0</v>
      </c>
      <c r="BK31" s="103">
        <v>0</v>
      </c>
      <c r="BM31" s="36">
        <v>3</v>
      </c>
      <c r="BN31" s="36">
        <v>3</v>
      </c>
      <c r="BO31" s="107">
        <v>6</v>
      </c>
      <c r="BP31" s="36">
        <v>0</v>
      </c>
      <c r="BQ31" s="36">
        <v>1</v>
      </c>
      <c r="BR31" s="102">
        <v>1</v>
      </c>
      <c r="BS31" s="62">
        <v>3</v>
      </c>
      <c r="BT31" s="36">
        <v>4</v>
      </c>
      <c r="BU31" s="102">
        <v>7</v>
      </c>
      <c r="BW31" s="240">
        <v>9</v>
      </c>
      <c r="BX31" s="240">
        <v>7</v>
      </c>
      <c r="BY31" s="240">
        <v>16</v>
      </c>
      <c r="BZ31" s="240">
        <v>0</v>
      </c>
      <c r="CA31" s="240">
        <v>3</v>
      </c>
      <c r="CB31" s="240">
        <v>3</v>
      </c>
    </row>
    <row r="32" spans="1:80" x14ac:dyDescent="0.25">
      <c r="A32" s="216" t="s">
        <v>350</v>
      </c>
      <c r="B32" s="63" t="s">
        <v>36</v>
      </c>
      <c r="C32" s="36">
        <v>1814</v>
      </c>
      <c r="D32" s="53">
        <v>664</v>
      </c>
      <c r="E32" s="36">
        <v>0</v>
      </c>
      <c r="F32" s="36">
        <v>2478</v>
      </c>
      <c r="H32" s="36">
        <v>0</v>
      </c>
      <c r="I32" s="36">
        <v>0</v>
      </c>
      <c r="J32" s="82">
        <v>0</v>
      </c>
      <c r="K32" s="36">
        <v>1075</v>
      </c>
      <c r="L32" s="36">
        <v>739</v>
      </c>
      <c r="M32" s="84">
        <v>1814</v>
      </c>
      <c r="N32" s="100">
        <v>1075</v>
      </c>
      <c r="O32" s="54">
        <v>739</v>
      </c>
      <c r="P32" s="84">
        <v>1814</v>
      </c>
      <c r="Q32" s="190"/>
      <c r="R32" s="61">
        <v>0</v>
      </c>
      <c r="S32" s="53">
        <v>0</v>
      </c>
      <c r="T32" s="82">
        <v>0</v>
      </c>
      <c r="U32" s="61">
        <v>0</v>
      </c>
      <c r="V32" s="53">
        <v>0</v>
      </c>
      <c r="W32" s="84">
        <v>0</v>
      </c>
      <c r="X32" s="52">
        <v>0</v>
      </c>
      <c r="Y32" s="53">
        <v>0</v>
      </c>
      <c r="Z32" s="84">
        <v>0</v>
      </c>
      <c r="AA32" s="92"/>
      <c r="AB32" s="36">
        <v>0</v>
      </c>
      <c r="AC32" s="36">
        <v>0</v>
      </c>
      <c r="AD32" s="84">
        <v>0</v>
      </c>
      <c r="AE32" s="36">
        <v>411</v>
      </c>
      <c r="AF32" s="36">
        <v>253</v>
      </c>
      <c r="AG32" s="84">
        <v>664</v>
      </c>
      <c r="AH32" s="36">
        <v>411</v>
      </c>
      <c r="AI32" s="36">
        <v>253</v>
      </c>
      <c r="AJ32" s="84">
        <v>664</v>
      </c>
      <c r="AK32" s="190">
        <v>0</v>
      </c>
      <c r="AL32" s="240">
        <v>0</v>
      </c>
      <c r="AM32" s="240">
        <v>0</v>
      </c>
      <c r="AN32" s="240">
        <v>0</v>
      </c>
      <c r="AO32" s="240">
        <v>1486</v>
      </c>
      <c r="AP32" s="240">
        <v>992</v>
      </c>
      <c r="AQ32" s="240">
        <v>2478</v>
      </c>
      <c r="AR32" s="190"/>
      <c r="AS32" s="36">
        <v>0</v>
      </c>
      <c r="AT32" s="36">
        <v>0</v>
      </c>
      <c r="AU32" s="102">
        <v>0</v>
      </c>
      <c r="AV32" s="36">
        <v>0</v>
      </c>
      <c r="AW32" s="36">
        <v>1</v>
      </c>
      <c r="AX32" s="104">
        <v>1</v>
      </c>
      <c r="AY32" s="105">
        <v>0</v>
      </c>
      <c r="AZ32" s="106">
        <v>1</v>
      </c>
      <c r="BA32" s="102">
        <v>1</v>
      </c>
      <c r="BC32" s="62"/>
      <c r="BD32" s="36"/>
      <c r="BE32" s="101">
        <v>0</v>
      </c>
      <c r="BF32" s="62"/>
      <c r="BG32" s="36"/>
      <c r="BH32" s="103">
        <v>0</v>
      </c>
      <c r="BI32" s="88">
        <v>0</v>
      </c>
      <c r="BJ32" s="36">
        <v>0</v>
      </c>
      <c r="BK32" s="103">
        <v>0</v>
      </c>
      <c r="BM32" s="36">
        <v>0</v>
      </c>
      <c r="BN32" s="36">
        <v>0</v>
      </c>
      <c r="BO32" s="107">
        <v>0</v>
      </c>
      <c r="BP32" s="36">
        <v>2</v>
      </c>
      <c r="BQ32" s="36">
        <v>1</v>
      </c>
      <c r="BR32" s="102">
        <v>3</v>
      </c>
      <c r="BS32" s="62">
        <v>2</v>
      </c>
      <c r="BT32" s="36">
        <v>1</v>
      </c>
      <c r="BU32" s="102">
        <v>3</v>
      </c>
      <c r="BW32" s="240">
        <v>0</v>
      </c>
      <c r="BX32" s="240">
        <v>0</v>
      </c>
      <c r="BY32" s="240">
        <v>0</v>
      </c>
      <c r="BZ32" s="240">
        <v>2</v>
      </c>
      <c r="CA32" s="240">
        <v>2</v>
      </c>
      <c r="CB32" s="240">
        <v>4</v>
      </c>
    </row>
    <row r="33" spans="1:80" x14ac:dyDescent="0.25">
      <c r="A33" s="216" t="s">
        <v>351</v>
      </c>
      <c r="B33" s="63" t="s">
        <v>32</v>
      </c>
      <c r="C33" s="36">
        <v>2612</v>
      </c>
      <c r="D33" s="53">
        <v>1329</v>
      </c>
      <c r="E33" s="36">
        <v>0</v>
      </c>
      <c r="F33" s="36">
        <v>3941</v>
      </c>
      <c r="H33" s="36">
        <v>386</v>
      </c>
      <c r="I33" s="36">
        <v>197</v>
      </c>
      <c r="J33" s="82">
        <v>583</v>
      </c>
      <c r="K33" s="36">
        <v>1421</v>
      </c>
      <c r="L33" s="36">
        <v>608</v>
      </c>
      <c r="M33" s="84">
        <v>2029</v>
      </c>
      <c r="N33" s="100">
        <v>1807</v>
      </c>
      <c r="O33" s="54">
        <v>805</v>
      </c>
      <c r="P33" s="84">
        <v>2612</v>
      </c>
      <c r="Q33" s="190"/>
      <c r="R33" s="61">
        <v>0</v>
      </c>
      <c r="S33" s="53">
        <v>0</v>
      </c>
      <c r="T33" s="82">
        <v>0</v>
      </c>
      <c r="U33" s="61">
        <v>0</v>
      </c>
      <c r="V33" s="53">
        <v>0</v>
      </c>
      <c r="W33" s="84">
        <v>0</v>
      </c>
      <c r="X33" s="52">
        <v>0</v>
      </c>
      <c r="Y33" s="53">
        <v>0</v>
      </c>
      <c r="Z33" s="84">
        <v>0</v>
      </c>
      <c r="AA33" s="92"/>
      <c r="AB33" s="36">
        <v>207</v>
      </c>
      <c r="AC33" s="36">
        <v>86</v>
      </c>
      <c r="AD33" s="84">
        <v>293</v>
      </c>
      <c r="AE33" s="36">
        <v>769</v>
      </c>
      <c r="AF33" s="36">
        <v>267</v>
      </c>
      <c r="AG33" s="84">
        <v>1036</v>
      </c>
      <c r="AH33" s="36">
        <v>976</v>
      </c>
      <c r="AI33" s="36">
        <v>353</v>
      </c>
      <c r="AJ33" s="84">
        <v>1329</v>
      </c>
      <c r="AK33" s="190">
        <v>0</v>
      </c>
      <c r="AL33" s="240">
        <v>593</v>
      </c>
      <c r="AM33" s="240">
        <v>283</v>
      </c>
      <c r="AN33" s="240">
        <v>876</v>
      </c>
      <c r="AO33" s="240">
        <v>2190</v>
      </c>
      <c r="AP33" s="240">
        <v>875</v>
      </c>
      <c r="AQ33" s="240">
        <v>3065</v>
      </c>
      <c r="AR33" s="190"/>
      <c r="AS33" s="36">
        <v>4</v>
      </c>
      <c r="AT33" s="36">
        <v>1</v>
      </c>
      <c r="AU33" s="102">
        <v>5</v>
      </c>
      <c r="AV33" s="36">
        <v>1</v>
      </c>
      <c r="AW33" s="36">
        <v>0</v>
      </c>
      <c r="AX33" s="104">
        <v>1</v>
      </c>
      <c r="AY33" s="105">
        <v>5</v>
      </c>
      <c r="AZ33" s="106">
        <v>1</v>
      </c>
      <c r="BA33" s="102">
        <v>6</v>
      </c>
      <c r="BC33" s="62"/>
      <c r="BD33" s="36"/>
      <c r="BE33" s="101">
        <v>0</v>
      </c>
      <c r="BF33" s="62"/>
      <c r="BG33" s="36"/>
      <c r="BH33" s="103">
        <v>0</v>
      </c>
      <c r="BI33" s="88">
        <v>0</v>
      </c>
      <c r="BJ33" s="36">
        <v>0</v>
      </c>
      <c r="BK33" s="103">
        <v>0</v>
      </c>
      <c r="BM33" s="36">
        <v>6</v>
      </c>
      <c r="BN33" s="36">
        <v>0</v>
      </c>
      <c r="BO33" s="107">
        <v>6</v>
      </c>
      <c r="BP33" s="36">
        <v>1</v>
      </c>
      <c r="BQ33" s="36">
        <v>0</v>
      </c>
      <c r="BR33" s="102">
        <v>1</v>
      </c>
      <c r="BS33" s="62">
        <v>7</v>
      </c>
      <c r="BT33" s="36">
        <v>0</v>
      </c>
      <c r="BU33" s="102">
        <v>7</v>
      </c>
      <c r="BW33" s="240">
        <v>10</v>
      </c>
      <c r="BX33" s="240">
        <v>1</v>
      </c>
      <c r="BY33" s="240">
        <v>11</v>
      </c>
      <c r="BZ33" s="240">
        <v>2</v>
      </c>
      <c r="CA33" s="240">
        <v>0</v>
      </c>
      <c r="CB33" s="240">
        <v>2</v>
      </c>
    </row>
    <row r="34" spans="1:80" x14ac:dyDescent="0.25">
      <c r="A34" s="216" t="s">
        <v>352</v>
      </c>
      <c r="B34" s="63" t="s">
        <v>11</v>
      </c>
      <c r="C34" s="36">
        <v>973</v>
      </c>
      <c r="D34" s="53">
        <v>343</v>
      </c>
      <c r="E34" s="36">
        <v>0</v>
      </c>
      <c r="F34" s="36">
        <v>1316</v>
      </c>
      <c r="H34" s="36">
        <v>0</v>
      </c>
      <c r="I34" s="36">
        <v>0</v>
      </c>
      <c r="J34" s="82">
        <v>0</v>
      </c>
      <c r="K34" s="36">
        <v>609</v>
      </c>
      <c r="L34" s="36">
        <v>364</v>
      </c>
      <c r="M34" s="84">
        <v>973</v>
      </c>
      <c r="N34" s="100">
        <v>609</v>
      </c>
      <c r="O34" s="54">
        <v>364</v>
      </c>
      <c r="P34" s="84">
        <v>973</v>
      </c>
      <c r="Q34" s="190"/>
      <c r="R34" s="61">
        <v>0</v>
      </c>
      <c r="S34" s="53">
        <v>0</v>
      </c>
      <c r="T34" s="82">
        <v>0</v>
      </c>
      <c r="U34" s="61">
        <v>0</v>
      </c>
      <c r="V34" s="53">
        <v>0</v>
      </c>
      <c r="W34" s="84">
        <v>0</v>
      </c>
      <c r="X34" s="52">
        <v>0</v>
      </c>
      <c r="Y34" s="53">
        <v>0</v>
      </c>
      <c r="Z34" s="84">
        <v>0</v>
      </c>
      <c r="AA34" s="92"/>
      <c r="AB34" s="36">
        <v>0</v>
      </c>
      <c r="AC34" s="36">
        <v>0</v>
      </c>
      <c r="AD34" s="84">
        <v>0</v>
      </c>
      <c r="AE34" s="36">
        <v>240</v>
      </c>
      <c r="AF34" s="36">
        <v>103</v>
      </c>
      <c r="AG34" s="84">
        <v>343</v>
      </c>
      <c r="AH34" s="36">
        <v>240</v>
      </c>
      <c r="AI34" s="36">
        <v>103</v>
      </c>
      <c r="AJ34" s="84">
        <v>343</v>
      </c>
      <c r="AK34" s="190">
        <v>0</v>
      </c>
      <c r="AL34" s="240">
        <v>0</v>
      </c>
      <c r="AM34" s="240">
        <v>0</v>
      </c>
      <c r="AN34" s="240">
        <v>0</v>
      </c>
      <c r="AO34" s="240">
        <v>849</v>
      </c>
      <c r="AP34" s="240">
        <v>467</v>
      </c>
      <c r="AQ34" s="240">
        <v>1316</v>
      </c>
      <c r="AR34" s="190"/>
      <c r="AS34" s="36">
        <v>0</v>
      </c>
      <c r="AT34" s="36">
        <v>0</v>
      </c>
      <c r="AU34" s="102">
        <v>0</v>
      </c>
      <c r="AV34" s="36">
        <v>0</v>
      </c>
      <c r="AW34" s="36">
        <v>0</v>
      </c>
      <c r="AX34" s="104">
        <v>0</v>
      </c>
      <c r="AY34" s="105">
        <v>0</v>
      </c>
      <c r="AZ34" s="106">
        <v>0</v>
      </c>
      <c r="BA34" s="102">
        <v>0</v>
      </c>
      <c r="BC34" s="62"/>
      <c r="BD34" s="36"/>
      <c r="BE34" s="101">
        <v>0</v>
      </c>
      <c r="BF34" s="62"/>
      <c r="BG34" s="36"/>
      <c r="BH34" s="103">
        <v>0</v>
      </c>
      <c r="BI34" s="88">
        <v>0</v>
      </c>
      <c r="BJ34" s="36">
        <v>0</v>
      </c>
      <c r="BK34" s="103">
        <v>0</v>
      </c>
      <c r="BM34" s="36">
        <v>0</v>
      </c>
      <c r="BN34" s="36">
        <v>0</v>
      </c>
      <c r="BO34" s="107">
        <v>0</v>
      </c>
      <c r="BP34" s="36">
        <v>0</v>
      </c>
      <c r="BQ34" s="36">
        <v>0</v>
      </c>
      <c r="BR34" s="102">
        <v>0</v>
      </c>
      <c r="BS34" s="62">
        <v>0</v>
      </c>
      <c r="BT34" s="36">
        <v>0</v>
      </c>
      <c r="BU34" s="102">
        <v>0</v>
      </c>
      <c r="BW34" s="240">
        <v>0</v>
      </c>
      <c r="BX34" s="240">
        <v>0</v>
      </c>
      <c r="BY34" s="240">
        <v>0</v>
      </c>
      <c r="BZ34" s="240">
        <v>0</v>
      </c>
      <c r="CA34" s="240">
        <v>0</v>
      </c>
      <c r="CB34" s="240">
        <v>0</v>
      </c>
    </row>
    <row r="35" spans="1:80" x14ac:dyDescent="0.25">
      <c r="A35" s="216" t="s">
        <v>353</v>
      </c>
      <c r="B35" s="63" t="s">
        <v>38</v>
      </c>
      <c r="C35" s="36">
        <v>1120</v>
      </c>
      <c r="D35" s="53">
        <v>459</v>
      </c>
      <c r="E35" s="36">
        <v>0</v>
      </c>
      <c r="F35" s="36">
        <v>1579</v>
      </c>
      <c r="H35" s="36">
        <v>0</v>
      </c>
      <c r="I35" s="36">
        <v>0</v>
      </c>
      <c r="J35" s="82">
        <v>0</v>
      </c>
      <c r="K35" s="36">
        <v>715</v>
      </c>
      <c r="L35" s="36">
        <v>405</v>
      </c>
      <c r="M35" s="84">
        <v>1120</v>
      </c>
      <c r="N35" s="100">
        <v>715</v>
      </c>
      <c r="O35" s="54">
        <v>405</v>
      </c>
      <c r="P35" s="84">
        <v>1120</v>
      </c>
      <c r="Q35" s="190"/>
      <c r="R35" s="61">
        <v>0</v>
      </c>
      <c r="S35" s="53">
        <v>0</v>
      </c>
      <c r="T35" s="82">
        <v>0</v>
      </c>
      <c r="U35" s="61">
        <v>0</v>
      </c>
      <c r="V35" s="53">
        <v>0</v>
      </c>
      <c r="W35" s="84">
        <v>0</v>
      </c>
      <c r="X35" s="52">
        <v>0</v>
      </c>
      <c r="Y35" s="53">
        <v>0</v>
      </c>
      <c r="Z35" s="84">
        <v>0</v>
      </c>
      <c r="AA35" s="92"/>
      <c r="AB35" s="36">
        <v>0</v>
      </c>
      <c r="AC35" s="36">
        <v>0</v>
      </c>
      <c r="AD35" s="84">
        <v>0</v>
      </c>
      <c r="AE35" s="36">
        <v>323</v>
      </c>
      <c r="AF35" s="36">
        <v>136</v>
      </c>
      <c r="AG35" s="84">
        <v>459</v>
      </c>
      <c r="AH35" s="36">
        <v>323</v>
      </c>
      <c r="AI35" s="36">
        <v>136</v>
      </c>
      <c r="AJ35" s="84">
        <v>459</v>
      </c>
      <c r="AK35" s="190">
        <v>0</v>
      </c>
      <c r="AL35" s="240">
        <v>0</v>
      </c>
      <c r="AM35" s="240">
        <v>0</v>
      </c>
      <c r="AN35" s="240">
        <v>0</v>
      </c>
      <c r="AO35" s="240">
        <v>1038</v>
      </c>
      <c r="AP35" s="240">
        <v>541</v>
      </c>
      <c r="AQ35" s="240">
        <v>1579</v>
      </c>
      <c r="AR35" s="190"/>
      <c r="AS35" s="36">
        <v>0</v>
      </c>
      <c r="AT35" s="36">
        <v>0</v>
      </c>
      <c r="AU35" s="102">
        <v>0</v>
      </c>
      <c r="AV35" s="36">
        <v>0</v>
      </c>
      <c r="AW35" s="36">
        <v>0</v>
      </c>
      <c r="AX35" s="104">
        <v>0</v>
      </c>
      <c r="AY35" s="105">
        <v>0</v>
      </c>
      <c r="AZ35" s="106">
        <v>0</v>
      </c>
      <c r="BA35" s="102">
        <v>0</v>
      </c>
      <c r="BC35" s="62"/>
      <c r="BD35" s="36"/>
      <c r="BE35" s="101">
        <v>0</v>
      </c>
      <c r="BF35" s="62"/>
      <c r="BG35" s="36"/>
      <c r="BH35" s="103">
        <v>0</v>
      </c>
      <c r="BI35" s="88">
        <v>0</v>
      </c>
      <c r="BJ35" s="36">
        <v>0</v>
      </c>
      <c r="BK35" s="103">
        <v>0</v>
      </c>
      <c r="BM35" s="36">
        <v>0</v>
      </c>
      <c r="BN35" s="36">
        <v>0</v>
      </c>
      <c r="BO35" s="107">
        <v>0</v>
      </c>
      <c r="BP35" s="36">
        <v>0</v>
      </c>
      <c r="BQ35" s="36">
        <v>0</v>
      </c>
      <c r="BR35" s="102">
        <v>0</v>
      </c>
      <c r="BS35" s="62">
        <v>0</v>
      </c>
      <c r="BT35" s="36">
        <v>0</v>
      </c>
      <c r="BU35" s="102">
        <v>0</v>
      </c>
      <c r="BW35" s="240">
        <v>0</v>
      </c>
      <c r="BX35" s="240">
        <v>0</v>
      </c>
      <c r="BY35" s="240">
        <v>0</v>
      </c>
      <c r="BZ35" s="240">
        <v>0</v>
      </c>
      <c r="CA35" s="240">
        <v>0</v>
      </c>
      <c r="CB35" s="240">
        <v>0</v>
      </c>
    </row>
    <row r="36" spans="1:80" x14ac:dyDescent="0.25">
      <c r="A36" s="216" t="s">
        <v>354</v>
      </c>
      <c r="B36" s="63" t="s">
        <v>69</v>
      </c>
      <c r="C36" s="36">
        <v>1625</v>
      </c>
      <c r="D36" s="53">
        <v>730</v>
      </c>
      <c r="E36" s="36">
        <v>0</v>
      </c>
      <c r="F36" s="36">
        <v>2355</v>
      </c>
      <c r="H36" s="36">
        <v>0</v>
      </c>
      <c r="I36" s="36">
        <v>0</v>
      </c>
      <c r="J36" s="82">
        <v>0</v>
      </c>
      <c r="K36" s="36">
        <v>902</v>
      </c>
      <c r="L36" s="36">
        <v>723</v>
      </c>
      <c r="M36" s="84">
        <v>1625</v>
      </c>
      <c r="N36" s="100">
        <v>902</v>
      </c>
      <c r="O36" s="54">
        <v>723</v>
      </c>
      <c r="P36" s="84">
        <v>1625</v>
      </c>
      <c r="Q36" s="190"/>
      <c r="R36" s="61">
        <v>0</v>
      </c>
      <c r="S36" s="53">
        <v>0</v>
      </c>
      <c r="T36" s="82">
        <v>0</v>
      </c>
      <c r="U36" s="61">
        <v>0</v>
      </c>
      <c r="V36" s="53">
        <v>0</v>
      </c>
      <c r="W36" s="84">
        <v>0</v>
      </c>
      <c r="X36" s="52">
        <v>0</v>
      </c>
      <c r="Y36" s="53">
        <v>0</v>
      </c>
      <c r="Z36" s="84">
        <v>0</v>
      </c>
      <c r="AA36" s="92"/>
      <c r="AB36" s="36">
        <v>0</v>
      </c>
      <c r="AC36" s="36">
        <v>0</v>
      </c>
      <c r="AD36" s="84">
        <v>0</v>
      </c>
      <c r="AE36" s="36">
        <v>406</v>
      </c>
      <c r="AF36" s="36">
        <v>324</v>
      </c>
      <c r="AG36" s="84">
        <v>730</v>
      </c>
      <c r="AH36" s="36">
        <v>406</v>
      </c>
      <c r="AI36" s="36">
        <v>324</v>
      </c>
      <c r="AJ36" s="84">
        <v>730</v>
      </c>
      <c r="AK36" s="190">
        <v>0</v>
      </c>
      <c r="AL36" s="240">
        <v>0</v>
      </c>
      <c r="AM36" s="240">
        <v>0</v>
      </c>
      <c r="AN36" s="240">
        <v>0</v>
      </c>
      <c r="AO36" s="240">
        <v>1308</v>
      </c>
      <c r="AP36" s="240">
        <v>1047</v>
      </c>
      <c r="AQ36" s="240">
        <v>2355</v>
      </c>
      <c r="AR36" s="190"/>
      <c r="AS36" s="36">
        <v>8</v>
      </c>
      <c r="AT36" s="36">
        <v>13</v>
      </c>
      <c r="AU36" s="102">
        <v>21</v>
      </c>
      <c r="AV36" s="36">
        <v>30</v>
      </c>
      <c r="AW36" s="36">
        <v>28</v>
      </c>
      <c r="AX36" s="104">
        <v>58</v>
      </c>
      <c r="AY36" s="105">
        <v>38</v>
      </c>
      <c r="AZ36" s="106">
        <v>41</v>
      </c>
      <c r="BA36" s="102">
        <v>79</v>
      </c>
      <c r="BC36" s="62"/>
      <c r="BD36" s="36"/>
      <c r="BE36" s="101">
        <v>0</v>
      </c>
      <c r="BF36" s="62"/>
      <c r="BG36" s="36"/>
      <c r="BH36" s="103">
        <v>0</v>
      </c>
      <c r="BI36" s="88">
        <v>0</v>
      </c>
      <c r="BJ36" s="36">
        <v>0</v>
      </c>
      <c r="BK36" s="103">
        <v>0</v>
      </c>
      <c r="BM36" s="36">
        <v>13</v>
      </c>
      <c r="BN36" s="36">
        <v>8</v>
      </c>
      <c r="BO36" s="107">
        <v>21</v>
      </c>
      <c r="BP36" s="36">
        <v>1</v>
      </c>
      <c r="BQ36" s="36">
        <v>0</v>
      </c>
      <c r="BR36" s="102">
        <v>1</v>
      </c>
      <c r="BS36" s="62">
        <v>14</v>
      </c>
      <c r="BT36" s="36">
        <v>8</v>
      </c>
      <c r="BU36" s="102">
        <v>22</v>
      </c>
      <c r="BW36" s="240">
        <v>21</v>
      </c>
      <c r="BX36" s="240">
        <v>21</v>
      </c>
      <c r="BY36" s="240">
        <v>42</v>
      </c>
      <c r="BZ36" s="240">
        <v>31</v>
      </c>
      <c r="CA36" s="240">
        <v>28</v>
      </c>
      <c r="CB36" s="240">
        <v>59</v>
      </c>
    </row>
    <row r="37" spans="1:80" x14ac:dyDescent="0.25">
      <c r="A37" s="216" t="s">
        <v>355</v>
      </c>
      <c r="B37" s="63" t="s">
        <v>54</v>
      </c>
      <c r="C37" s="36">
        <v>2699</v>
      </c>
      <c r="D37" s="53">
        <v>1027</v>
      </c>
      <c r="E37" s="36">
        <v>0</v>
      </c>
      <c r="F37" s="36">
        <v>3726</v>
      </c>
      <c r="H37" s="36">
        <v>0</v>
      </c>
      <c r="I37" s="36">
        <v>0</v>
      </c>
      <c r="J37" s="82">
        <v>0</v>
      </c>
      <c r="K37" s="36">
        <v>896</v>
      </c>
      <c r="L37" s="36">
        <v>1803</v>
      </c>
      <c r="M37" s="84">
        <v>2699</v>
      </c>
      <c r="N37" s="100">
        <v>896</v>
      </c>
      <c r="O37" s="54">
        <v>1803</v>
      </c>
      <c r="P37" s="84">
        <v>2699</v>
      </c>
      <c r="Q37" s="190"/>
      <c r="R37" s="61">
        <v>0</v>
      </c>
      <c r="S37" s="53">
        <v>0</v>
      </c>
      <c r="T37" s="82">
        <v>0</v>
      </c>
      <c r="U37" s="61">
        <v>0</v>
      </c>
      <c r="V37" s="53">
        <v>0</v>
      </c>
      <c r="W37" s="84">
        <v>0</v>
      </c>
      <c r="X37" s="52">
        <v>0</v>
      </c>
      <c r="Y37" s="53">
        <v>0</v>
      </c>
      <c r="Z37" s="84">
        <v>0</v>
      </c>
      <c r="AA37" s="92"/>
      <c r="AB37" s="36">
        <v>0</v>
      </c>
      <c r="AC37" s="36">
        <v>0</v>
      </c>
      <c r="AD37" s="84">
        <v>0</v>
      </c>
      <c r="AE37" s="36">
        <v>332</v>
      </c>
      <c r="AF37" s="36">
        <v>695</v>
      </c>
      <c r="AG37" s="84">
        <v>1027</v>
      </c>
      <c r="AH37" s="36">
        <v>332</v>
      </c>
      <c r="AI37" s="36">
        <v>695</v>
      </c>
      <c r="AJ37" s="84">
        <v>1027</v>
      </c>
      <c r="AK37" s="190">
        <v>0</v>
      </c>
      <c r="AL37" s="240">
        <v>0</v>
      </c>
      <c r="AM37" s="240">
        <v>0</v>
      </c>
      <c r="AN37" s="240">
        <v>0</v>
      </c>
      <c r="AO37" s="240">
        <v>1228</v>
      </c>
      <c r="AP37" s="240">
        <v>2498</v>
      </c>
      <c r="AQ37" s="240">
        <v>3726</v>
      </c>
      <c r="AR37" s="190"/>
      <c r="AS37" s="36">
        <v>32</v>
      </c>
      <c r="AT37" s="36">
        <v>12</v>
      </c>
      <c r="AU37" s="102">
        <v>44</v>
      </c>
      <c r="AV37" s="36">
        <v>78</v>
      </c>
      <c r="AW37" s="36">
        <v>25</v>
      </c>
      <c r="AX37" s="104">
        <v>103</v>
      </c>
      <c r="AY37" s="105">
        <v>110</v>
      </c>
      <c r="AZ37" s="106">
        <v>37</v>
      </c>
      <c r="BA37" s="102">
        <v>147</v>
      </c>
      <c r="BC37" s="62"/>
      <c r="BD37" s="36"/>
      <c r="BE37" s="101">
        <v>0</v>
      </c>
      <c r="BF37" s="62"/>
      <c r="BG37" s="36"/>
      <c r="BH37" s="103">
        <v>0</v>
      </c>
      <c r="BI37" s="88">
        <v>0</v>
      </c>
      <c r="BJ37" s="36">
        <v>0</v>
      </c>
      <c r="BK37" s="103">
        <v>0</v>
      </c>
      <c r="BM37" s="36">
        <v>8</v>
      </c>
      <c r="BN37" s="36">
        <v>2</v>
      </c>
      <c r="BO37" s="107">
        <v>10</v>
      </c>
      <c r="BP37" s="36">
        <v>21</v>
      </c>
      <c r="BQ37" s="36">
        <v>7</v>
      </c>
      <c r="BR37" s="102">
        <v>28</v>
      </c>
      <c r="BS37" s="62">
        <v>29</v>
      </c>
      <c r="BT37" s="36">
        <v>9</v>
      </c>
      <c r="BU37" s="102">
        <v>38</v>
      </c>
      <c r="BW37" s="240">
        <v>40</v>
      </c>
      <c r="BX37" s="240">
        <v>14</v>
      </c>
      <c r="BY37" s="240">
        <v>54</v>
      </c>
      <c r="BZ37" s="240">
        <v>99</v>
      </c>
      <c r="CA37" s="240">
        <v>32</v>
      </c>
      <c r="CB37" s="240">
        <v>131</v>
      </c>
    </row>
    <row r="38" spans="1:80" x14ac:dyDescent="0.25">
      <c r="A38" s="216" t="s">
        <v>356</v>
      </c>
      <c r="B38" s="63" t="s">
        <v>95</v>
      </c>
      <c r="C38" s="36">
        <v>998</v>
      </c>
      <c r="D38" s="53">
        <v>459</v>
      </c>
      <c r="E38" s="36">
        <v>0</v>
      </c>
      <c r="F38" s="36">
        <v>1457</v>
      </c>
      <c r="H38" s="36">
        <v>0</v>
      </c>
      <c r="I38" s="36">
        <v>0</v>
      </c>
      <c r="J38" s="82">
        <v>0</v>
      </c>
      <c r="K38" s="36">
        <v>514</v>
      </c>
      <c r="L38" s="36">
        <v>484</v>
      </c>
      <c r="M38" s="84">
        <v>998</v>
      </c>
      <c r="N38" s="100">
        <v>514</v>
      </c>
      <c r="O38" s="54">
        <v>484</v>
      </c>
      <c r="P38" s="84">
        <v>998</v>
      </c>
      <c r="Q38" s="190"/>
      <c r="R38" s="61">
        <v>0</v>
      </c>
      <c r="S38" s="53">
        <v>0</v>
      </c>
      <c r="T38" s="82">
        <v>0</v>
      </c>
      <c r="U38" s="61">
        <v>0</v>
      </c>
      <c r="V38" s="53">
        <v>0</v>
      </c>
      <c r="W38" s="84">
        <v>0</v>
      </c>
      <c r="X38" s="52">
        <v>0</v>
      </c>
      <c r="Y38" s="53">
        <v>0</v>
      </c>
      <c r="Z38" s="84">
        <v>0</v>
      </c>
      <c r="AA38" s="92"/>
      <c r="AB38" s="36">
        <v>0</v>
      </c>
      <c r="AC38" s="36">
        <v>0</v>
      </c>
      <c r="AD38" s="84">
        <v>0</v>
      </c>
      <c r="AE38" s="36">
        <v>207</v>
      </c>
      <c r="AF38" s="36">
        <v>252</v>
      </c>
      <c r="AG38" s="84">
        <v>459</v>
      </c>
      <c r="AH38" s="36">
        <v>207</v>
      </c>
      <c r="AI38" s="36">
        <v>252</v>
      </c>
      <c r="AJ38" s="84">
        <v>459</v>
      </c>
      <c r="AK38" s="190">
        <v>0</v>
      </c>
      <c r="AL38" s="240">
        <v>0</v>
      </c>
      <c r="AM38" s="240">
        <v>0</v>
      </c>
      <c r="AN38" s="240">
        <v>0</v>
      </c>
      <c r="AO38" s="240">
        <v>721</v>
      </c>
      <c r="AP38" s="240">
        <v>736</v>
      </c>
      <c r="AQ38" s="240">
        <v>1457</v>
      </c>
      <c r="AR38" s="190"/>
      <c r="AS38" s="36">
        <v>0</v>
      </c>
      <c r="AT38" s="36">
        <v>0</v>
      </c>
      <c r="AU38" s="102">
        <v>0</v>
      </c>
      <c r="AV38" s="36">
        <v>2</v>
      </c>
      <c r="AW38" s="36">
        <v>5</v>
      </c>
      <c r="AX38" s="104">
        <v>7</v>
      </c>
      <c r="AY38" s="105">
        <v>2</v>
      </c>
      <c r="AZ38" s="106">
        <v>5</v>
      </c>
      <c r="BA38" s="102">
        <v>7</v>
      </c>
      <c r="BC38" s="62"/>
      <c r="BD38" s="36"/>
      <c r="BE38" s="101">
        <v>0</v>
      </c>
      <c r="BF38" s="62"/>
      <c r="BG38" s="36"/>
      <c r="BH38" s="103">
        <v>0</v>
      </c>
      <c r="BI38" s="88">
        <v>0</v>
      </c>
      <c r="BJ38" s="36">
        <v>0</v>
      </c>
      <c r="BK38" s="103">
        <v>0</v>
      </c>
      <c r="BM38" s="36">
        <v>0</v>
      </c>
      <c r="BN38" s="36">
        <v>0</v>
      </c>
      <c r="BO38" s="107">
        <v>0</v>
      </c>
      <c r="BP38" s="36">
        <v>0</v>
      </c>
      <c r="BQ38" s="36">
        <v>1</v>
      </c>
      <c r="BR38" s="102">
        <v>1</v>
      </c>
      <c r="BS38" s="62">
        <v>0</v>
      </c>
      <c r="BT38" s="36">
        <v>1</v>
      </c>
      <c r="BU38" s="102">
        <v>1</v>
      </c>
      <c r="BW38" s="240">
        <v>0</v>
      </c>
      <c r="BX38" s="240">
        <v>0</v>
      </c>
      <c r="BY38" s="240">
        <v>0</v>
      </c>
      <c r="BZ38" s="240">
        <v>2</v>
      </c>
      <c r="CA38" s="240">
        <v>6</v>
      </c>
      <c r="CB38" s="240">
        <v>8</v>
      </c>
    </row>
    <row r="39" spans="1:80" x14ac:dyDescent="0.25">
      <c r="A39" s="216" t="s">
        <v>357</v>
      </c>
      <c r="B39" s="63" t="s">
        <v>37</v>
      </c>
      <c r="C39" s="36">
        <v>1892</v>
      </c>
      <c r="D39" s="53">
        <v>797</v>
      </c>
      <c r="E39" s="36">
        <v>0</v>
      </c>
      <c r="F39" s="36">
        <v>2689</v>
      </c>
      <c r="H39" s="36">
        <v>0</v>
      </c>
      <c r="I39" s="36">
        <v>0</v>
      </c>
      <c r="J39" s="82">
        <v>0</v>
      </c>
      <c r="K39" s="36">
        <v>1178</v>
      </c>
      <c r="L39" s="36">
        <v>714</v>
      </c>
      <c r="M39" s="84">
        <v>1892</v>
      </c>
      <c r="N39" s="100">
        <v>1178</v>
      </c>
      <c r="O39" s="54">
        <v>714</v>
      </c>
      <c r="P39" s="84">
        <v>1892</v>
      </c>
      <c r="Q39" s="190"/>
      <c r="R39" s="61">
        <v>0</v>
      </c>
      <c r="S39" s="53">
        <v>0</v>
      </c>
      <c r="T39" s="82">
        <v>0</v>
      </c>
      <c r="U39" s="61">
        <v>0</v>
      </c>
      <c r="V39" s="53">
        <v>0</v>
      </c>
      <c r="W39" s="84">
        <v>0</v>
      </c>
      <c r="X39" s="52">
        <v>0</v>
      </c>
      <c r="Y39" s="53">
        <v>0</v>
      </c>
      <c r="Z39" s="84">
        <v>0</v>
      </c>
      <c r="AA39" s="92"/>
      <c r="AB39" s="36">
        <v>0</v>
      </c>
      <c r="AC39" s="36">
        <v>0</v>
      </c>
      <c r="AD39" s="84">
        <v>0</v>
      </c>
      <c r="AE39" s="36">
        <v>476</v>
      </c>
      <c r="AF39" s="36">
        <v>321</v>
      </c>
      <c r="AG39" s="84">
        <v>797</v>
      </c>
      <c r="AH39" s="36">
        <v>476</v>
      </c>
      <c r="AI39" s="36">
        <v>321</v>
      </c>
      <c r="AJ39" s="84">
        <v>797</v>
      </c>
      <c r="AK39" s="190">
        <v>0</v>
      </c>
      <c r="AL39" s="240">
        <v>0</v>
      </c>
      <c r="AM39" s="240">
        <v>0</v>
      </c>
      <c r="AN39" s="240">
        <v>0</v>
      </c>
      <c r="AO39" s="240">
        <v>1654</v>
      </c>
      <c r="AP39" s="240">
        <v>1035</v>
      </c>
      <c r="AQ39" s="240">
        <v>2689</v>
      </c>
      <c r="AR39" s="190"/>
      <c r="AS39" s="36">
        <v>0</v>
      </c>
      <c r="AT39" s="36">
        <v>0</v>
      </c>
      <c r="AU39" s="102">
        <v>0</v>
      </c>
      <c r="AV39" s="36">
        <v>0</v>
      </c>
      <c r="AW39" s="36">
        <v>0</v>
      </c>
      <c r="AX39" s="104">
        <v>0</v>
      </c>
      <c r="AY39" s="105">
        <v>0</v>
      </c>
      <c r="AZ39" s="106">
        <v>0</v>
      </c>
      <c r="BA39" s="102">
        <v>0</v>
      </c>
      <c r="BC39" s="62"/>
      <c r="BD39" s="36"/>
      <c r="BE39" s="101">
        <v>0</v>
      </c>
      <c r="BF39" s="62"/>
      <c r="BG39" s="36"/>
      <c r="BH39" s="103">
        <v>0</v>
      </c>
      <c r="BI39" s="88">
        <v>0</v>
      </c>
      <c r="BJ39" s="36">
        <v>0</v>
      </c>
      <c r="BK39" s="103">
        <v>0</v>
      </c>
      <c r="BM39" s="36">
        <v>0</v>
      </c>
      <c r="BN39" s="36">
        <v>0</v>
      </c>
      <c r="BO39" s="107">
        <v>0</v>
      </c>
      <c r="BP39" s="36">
        <v>0</v>
      </c>
      <c r="BQ39" s="36">
        <v>0</v>
      </c>
      <c r="BR39" s="102">
        <v>0</v>
      </c>
      <c r="BS39" s="62">
        <v>0</v>
      </c>
      <c r="BT39" s="36">
        <v>0</v>
      </c>
      <c r="BU39" s="102">
        <v>0</v>
      </c>
      <c r="BW39" s="240">
        <v>0</v>
      </c>
      <c r="BX39" s="240">
        <v>0</v>
      </c>
      <c r="BY39" s="240">
        <v>0</v>
      </c>
      <c r="BZ39" s="240">
        <v>0</v>
      </c>
      <c r="CA39" s="240">
        <v>0</v>
      </c>
      <c r="CB39" s="240">
        <v>0</v>
      </c>
    </row>
    <row r="40" spans="1:80" x14ac:dyDescent="0.25">
      <c r="A40" s="216" t="s">
        <v>358</v>
      </c>
      <c r="B40" s="63" t="s">
        <v>75</v>
      </c>
      <c r="C40" s="36">
        <v>1939</v>
      </c>
      <c r="D40" s="53">
        <v>688</v>
      </c>
      <c r="E40" s="36">
        <v>0</v>
      </c>
      <c r="F40" s="36">
        <v>2627</v>
      </c>
      <c r="H40" s="36">
        <v>0</v>
      </c>
      <c r="I40" s="36">
        <v>0</v>
      </c>
      <c r="J40" s="82">
        <v>0</v>
      </c>
      <c r="K40" s="36">
        <v>1360</v>
      </c>
      <c r="L40" s="36">
        <v>579</v>
      </c>
      <c r="M40" s="84">
        <v>1939</v>
      </c>
      <c r="N40" s="100">
        <v>1360</v>
      </c>
      <c r="O40" s="54">
        <v>579</v>
      </c>
      <c r="P40" s="84">
        <v>1939</v>
      </c>
      <c r="Q40" s="190"/>
      <c r="R40" s="61">
        <v>0</v>
      </c>
      <c r="S40" s="53">
        <v>0</v>
      </c>
      <c r="T40" s="82">
        <v>0</v>
      </c>
      <c r="U40" s="61">
        <v>0</v>
      </c>
      <c r="V40" s="53">
        <v>0</v>
      </c>
      <c r="W40" s="84">
        <v>0</v>
      </c>
      <c r="X40" s="52">
        <v>0</v>
      </c>
      <c r="Y40" s="53">
        <v>0</v>
      </c>
      <c r="Z40" s="84">
        <v>0</v>
      </c>
      <c r="AA40" s="92"/>
      <c r="AB40" s="36">
        <v>0</v>
      </c>
      <c r="AC40" s="36">
        <v>0</v>
      </c>
      <c r="AD40" s="84">
        <v>0</v>
      </c>
      <c r="AE40" s="36">
        <v>468</v>
      </c>
      <c r="AF40" s="36">
        <v>220</v>
      </c>
      <c r="AG40" s="84">
        <v>688</v>
      </c>
      <c r="AH40" s="36">
        <v>468</v>
      </c>
      <c r="AI40" s="36">
        <v>220</v>
      </c>
      <c r="AJ40" s="84">
        <v>688</v>
      </c>
      <c r="AK40" s="190">
        <v>0</v>
      </c>
      <c r="AL40" s="240">
        <v>0</v>
      </c>
      <c r="AM40" s="240">
        <v>0</v>
      </c>
      <c r="AN40" s="240">
        <v>0</v>
      </c>
      <c r="AO40" s="240">
        <v>1828</v>
      </c>
      <c r="AP40" s="240">
        <v>799</v>
      </c>
      <c r="AQ40" s="240">
        <v>2627</v>
      </c>
      <c r="AR40" s="190"/>
      <c r="AS40" s="36">
        <v>3</v>
      </c>
      <c r="AT40" s="36">
        <v>1</v>
      </c>
      <c r="AU40" s="102">
        <v>4</v>
      </c>
      <c r="AV40" s="36">
        <v>42</v>
      </c>
      <c r="AW40" s="36">
        <v>26</v>
      </c>
      <c r="AX40" s="104">
        <v>68</v>
      </c>
      <c r="AY40" s="105">
        <v>45</v>
      </c>
      <c r="AZ40" s="106">
        <v>27</v>
      </c>
      <c r="BA40" s="102">
        <v>72</v>
      </c>
      <c r="BC40" s="62"/>
      <c r="BD40" s="36"/>
      <c r="BE40" s="101">
        <v>0</v>
      </c>
      <c r="BF40" s="62"/>
      <c r="BG40" s="36"/>
      <c r="BH40" s="103">
        <v>0</v>
      </c>
      <c r="BI40" s="88">
        <v>0</v>
      </c>
      <c r="BJ40" s="36">
        <v>0</v>
      </c>
      <c r="BK40" s="103">
        <v>0</v>
      </c>
      <c r="BM40" s="36">
        <v>0</v>
      </c>
      <c r="BN40" s="36">
        <v>1</v>
      </c>
      <c r="BO40" s="107">
        <v>1</v>
      </c>
      <c r="BP40" s="36">
        <v>5</v>
      </c>
      <c r="BQ40" s="36">
        <v>5</v>
      </c>
      <c r="BR40" s="102">
        <v>10</v>
      </c>
      <c r="BS40" s="62">
        <v>5</v>
      </c>
      <c r="BT40" s="36">
        <v>6</v>
      </c>
      <c r="BU40" s="102">
        <v>11</v>
      </c>
      <c r="BW40" s="240">
        <v>3</v>
      </c>
      <c r="BX40" s="240">
        <v>2</v>
      </c>
      <c r="BY40" s="240">
        <v>5</v>
      </c>
      <c r="BZ40" s="240">
        <v>47</v>
      </c>
      <c r="CA40" s="240">
        <v>31</v>
      </c>
      <c r="CB40" s="240">
        <v>78</v>
      </c>
    </row>
    <row r="41" spans="1:80" x14ac:dyDescent="0.25">
      <c r="A41" s="216" t="s">
        <v>359</v>
      </c>
      <c r="B41" s="63" t="s">
        <v>105</v>
      </c>
      <c r="C41" s="36">
        <v>4271</v>
      </c>
      <c r="D41" s="53">
        <v>2597</v>
      </c>
      <c r="E41" s="36">
        <v>0</v>
      </c>
      <c r="F41" s="36">
        <v>6868</v>
      </c>
      <c r="H41" s="36">
        <v>362</v>
      </c>
      <c r="I41" s="36">
        <v>224</v>
      </c>
      <c r="J41" s="82">
        <v>586</v>
      </c>
      <c r="K41" s="36">
        <v>2120</v>
      </c>
      <c r="L41" s="36">
        <v>1565</v>
      </c>
      <c r="M41" s="84">
        <v>3685</v>
      </c>
      <c r="N41" s="100">
        <v>2482</v>
      </c>
      <c r="O41" s="54">
        <v>1789</v>
      </c>
      <c r="P41" s="84">
        <v>4271</v>
      </c>
      <c r="Q41" s="190"/>
      <c r="R41" s="61">
        <v>0</v>
      </c>
      <c r="S41" s="53">
        <v>0</v>
      </c>
      <c r="T41" s="82">
        <v>0</v>
      </c>
      <c r="U41" s="61">
        <v>0</v>
      </c>
      <c r="V41" s="53">
        <v>0</v>
      </c>
      <c r="W41" s="84">
        <v>0</v>
      </c>
      <c r="X41" s="52">
        <v>0</v>
      </c>
      <c r="Y41" s="53">
        <v>0</v>
      </c>
      <c r="Z41" s="84">
        <v>0</v>
      </c>
      <c r="AA41" s="92"/>
      <c r="AB41" s="36">
        <v>222</v>
      </c>
      <c r="AC41" s="36">
        <v>168</v>
      </c>
      <c r="AD41" s="84">
        <v>390</v>
      </c>
      <c r="AE41" s="36">
        <v>1427</v>
      </c>
      <c r="AF41" s="36">
        <v>780</v>
      </c>
      <c r="AG41" s="84">
        <v>2207</v>
      </c>
      <c r="AH41" s="36">
        <v>1649</v>
      </c>
      <c r="AI41" s="36">
        <v>948</v>
      </c>
      <c r="AJ41" s="84">
        <v>2597</v>
      </c>
      <c r="AK41" s="190">
        <v>0</v>
      </c>
      <c r="AL41" s="240">
        <v>584</v>
      </c>
      <c r="AM41" s="240">
        <v>392</v>
      </c>
      <c r="AN41" s="240">
        <v>976</v>
      </c>
      <c r="AO41" s="240">
        <v>3547</v>
      </c>
      <c r="AP41" s="240">
        <v>2345</v>
      </c>
      <c r="AQ41" s="240">
        <v>5892</v>
      </c>
      <c r="AR41" s="190"/>
      <c r="AS41" s="36">
        <v>54</v>
      </c>
      <c r="AT41" s="36">
        <v>0</v>
      </c>
      <c r="AU41" s="102">
        <v>54</v>
      </c>
      <c r="AV41" s="36">
        <v>4</v>
      </c>
      <c r="AW41" s="36">
        <v>6</v>
      </c>
      <c r="AX41" s="104">
        <v>10</v>
      </c>
      <c r="AY41" s="105">
        <v>58</v>
      </c>
      <c r="AZ41" s="106">
        <v>6</v>
      </c>
      <c r="BA41" s="102">
        <v>64</v>
      </c>
      <c r="BC41" s="62"/>
      <c r="BD41" s="36"/>
      <c r="BE41" s="101">
        <v>0</v>
      </c>
      <c r="BF41" s="62"/>
      <c r="BG41" s="36"/>
      <c r="BH41" s="103">
        <v>0</v>
      </c>
      <c r="BI41" s="88">
        <v>0</v>
      </c>
      <c r="BJ41" s="36">
        <v>0</v>
      </c>
      <c r="BK41" s="103">
        <v>0</v>
      </c>
      <c r="BM41" s="36">
        <v>6</v>
      </c>
      <c r="BN41" s="36">
        <v>2</v>
      </c>
      <c r="BO41" s="107">
        <v>8</v>
      </c>
      <c r="BP41" s="36">
        <v>4</v>
      </c>
      <c r="BQ41" s="36">
        <v>3</v>
      </c>
      <c r="BR41" s="102">
        <v>7</v>
      </c>
      <c r="BS41" s="62">
        <v>10</v>
      </c>
      <c r="BT41" s="36">
        <v>5</v>
      </c>
      <c r="BU41" s="102">
        <v>15</v>
      </c>
      <c r="BW41" s="240">
        <v>60</v>
      </c>
      <c r="BX41" s="240">
        <v>2</v>
      </c>
      <c r="BY41" s="240">
        <v>62</v>
      </c>
      <c r="BZ41" s="240">
        <v>8</v>
      </c>
      <c r="CA41" s="240">
        <v>9</v>
      </c>
      <c r="CB41" s="240">
        <v>17</v>
      </c>
    </row>
    <row r="42" spans="1:80" x14ac:dyDescent="0.25">
      <c r="A42" s="216" t="s">
        <v>360</v>
      </c>
      <c r="B42" s="63" t="s">
        <v>96</v>
      </c>
      <c r="C42" s="36">
        <v>1812</v>
      </c>
      <c r="D42" s="53">
        <v>929</v>
      </c>
      <c r="E42" s="36">
        <v>0</v>
      </c>
      <c r="F42" s="36">
        <v>2741</v>
      </c>
      <c r="H42" s="36">
        <v>0</v>
      </c>
      <c r="I42" s="36">
        <v>0</v>
      </c>
      <c r="J42" s="82">
        <v>0</v>
      </c>
      <c r="K42" s="36">
        <v>1065</v>
      </c>
      <c r="L42" s="36">
        <v>747</v>
      </c>
      <c r="M42" s="84">
        <v>1812</v>
      </c>
      <c r="N42" s="100">
        <v>1065</v>
      </c>
      <c r="O42" s="54">
        <v>747</v>
      </c>
      <c r="P42" s="84">
        <v>1812</v>
      </c>
      <c r="Q42" s="190"/>
      <c r="R42" s="61">
        <v>0</v>
      </c>
      <c r="S42" s="53">
        <v>0</v>
      </c>
      <c r="T42" s="82">
        <v>0</v>
      </c>
      <c r="U42" s="61">
        <v>0</v>
      </c>
      <c r="V42" s="53">
        <v>0</v>
      </c>
      <c r="W42" s="84">
        <v>0</v>
      </c>
      <c r="X42" s="52">
        <v>0</v>
      </c>
      <c r="Y42" s="53">
        <v>0</v>
      </c>
      <c r="Z42" s="84">
        <v>0</v>
      </c>
      <c r="AA42" s="92"/>
      <c r="AB42" s="36">
        <v>0</v>
      </c>
      <c r="AC42" s="36">
        <v>0</v>
      </c>
      <c r="AD42" s="84">
        <v>0</v>
      </c>
      <c r="AE42" s="36">
        <v>585</v>
      </c>
      <c r="AF42" s="36">
        <v>344</v>
      </c>
      <c r="AG42" s="84">
        <v>929</v>
      </c>
      <c r="AH42" s="36">
        <v>585</v>
      </c>
      <c r="AI42" s="36">
        <v>344</v>
      </c>
      <c r="AJ42" s="84">
        <v>929</v>
      </c>
      <c r="AK42" s="190">
        <v>0</v>
      </c>
      <c r="AL42" s="240">
        <v>0</v>
      </c>
      <c r="AM42" s="240">
        <v>0</v>
      </c>
      <c r="AN42" s="240">
        <v>0</v>
      </c>
      <c r="AO42" s="240">
        <v>1650</v>
      </c>
      <c r="AP42" s="240">
        <v>1091</v>
      </c>
      <c r="AQ42" s="240">
        <v>2741</v>
      </c>
      <c r="AR42" s="190"/>
      <c r="AS42" s="36">
        <v>2</v>
      </c>
      <c r="AT42" s="36">
        <v>1</v>
      </c>
      <c r="AU42" s="102">
        <v>3</v>
      </c>
      <c r="AV42" s="36">
        <v>2</v>
      </c>
      <c r="AW42" s="36">
        <v>0</v>
      </c>
      <c r="AX42" s="104">
        <v>2</v>
      </c>
      <c r="AY42" s="105">
        <v>4</v>
      </c>
      <c r="AZ42" s="106">
        <v>1</v>
      </c>
      <c r="BA42" s="102">
        <v>5</v>
      </c>
      <c r="BC42" s="62"/>
      <c r="BD42" s="36"/>
      <c r="BE42" s="101">
        <v>0</v>
      </c>
      <c r="BF42" s="62"/>
      <c r="BG42" s="36"/>
      <c r="BH42" s="103">
        <v>0</v>
      </c>
      <c r="BI42" s="88">
        <v>0</v>
      </c>
      <c r="BJ42" s="36">
        <v>0</v>
      </c>
      <c r="BK42" s="103">
        <v>0</v>
      </c>
      <c r="BM42" s="36">
        <v>45</v>
      </c>
      <c r="BN42" s="36">
        <v>13</v>
      </c>
      <c r="BO42" s="107">
        <v>58</v>
      </c>
      <c r="BP42" s="36">
        <v>0</v>
      </c>
      <c r="BQ42" s="36">
        <v>0</v>
      </c>
      <c r="BR42" s="102">
        <v>0</v>
      </c>
      <c r="BS42" s="62">
        <v>45</v>
      </c>
      <c r="BT42" s="36">
        <v>13</v>
      </c>
      <c r="BU42" s="102">
        <v>58</v>
      </c>
      <c r="BW42" s="240">
        <v>47</v>
      </c>
      <c r="BX42" s="240">
        <v>14</v>
      </c>
      <c r="BY42" s="240">
        <v>61</v>
      </c>
      <c r="BZ42" s="240">
        <v>2</v>
      </c>
      <c r="CA42" s="240">
        <v>0</v>
      </c>
      <c r="CB42" s="240">
        <v>2</v>
      </c>
    </row>
    <row r="43" spans="1:80" x14ac:dyDescent="0.25">
      <c r="A43" s="216" t="s">
        <v>361</v>
      </c>
      <c r="B43" s="63" t="s">
        <v>126</v>
      </c>
      <c r="C43" s="36">
        <v>2790</v>
      </c>
      <c r="D43" s="53">
        <v>1445</v>
      </c>
      <c r="E43" s="36">
        <v>0</v>
      </c>
      <c r="F43" s="36">
        <v>4235</v>
      </c>
      <c r="H43" s="36">
        <v>0</v>
      </c>
      <c r="I43" s="36">
        <v>0</v>
      </c>
      <c r="J43" s="82">
        <v>0</v>
      </c>
      <c r="K43" s="36">
        <v>1918</v>
      </c>
      <c r="L43" s="36">
        <v>872</v>
      </c>
      <c r="M43" s="84">
        <v>2790</v>
      </c>
      <c r="N43" s="100">
        <v>1918</v>
      </c>
      <c r="O43" s="54">
        <v>872</v>
      </c>
      <c r="P43" s="84">
        <v>2790</v>
      </c>
      <c r="Q43" s="190"/>
      <c r="R43" s="61">
        <v>0</v>
      </c>
      <c r="S43" s="53">
        <v>0</v>
      </c>
      <c r="T43" s="82">
        <v>0</v>
      </c>
      <c r="U43" s="61">
        <v>0</v>
      </c>
      <c r="V43" s="53">
        <v>0</v>
      </c>
      <c r="W43" s="84">
        <v>0</v>
      </c>
      <c r="X43" s="52">
        <v>0</v>
      </c>
      <c r="Y43" s="53">
        <v>0</v>
      </c>
      <c r="Z43" s="84">
        <v>0</v>
      </c>
      <c r="AA43" s="92"/>
      <c r="AB43" s="36">
        <v>142</v>
      </c>
      <c r="AC43" s="36">
        <v>58</v>
      </c>
      <c r="AD43" s="84">
        <v>200</v>
      </c>
      <c r="AE43" s="36">
        <v>874</v>
      </c>
      <c r="AF43" s="36">
        <v>371</v>
      </c>
      <c r="AG43" s="84">
        <v>1245</v>
      </c>
      <c r="AH43" s="36">
        <v>1016</v>
      </c>
      <c r="AI43" s="36">
        <v>429</v>
      </c>
      <c r="AJ43" s="84">
        <v>1445</v>
      </c>
      <c r="AK43" s="190">
        <v>0</v>
      </c>
      <c r="AL43" s="240">
        <v>142</v>
      </c>
      <c r="AM43" s="240">
        <v>58</v>
      </c>
      <c r="AN43" s="240">
        <v>200</v>
      </c>
      <c r="AO43" s="240">
        <v>2792</v>
      </c>
      <c r="AP43" s="240">
        <v>1243</v>
      </c>
      <c r="AQ43" s="240">
        <v>4035</v>
      </c>
      <c r="AR43" s="190"/>
      <c r="AS43" s="36">
        <v>9</v>
      </c>
      <c r="AT43" s="36">
        <v>9</v>
      </c>
      <c r="AU43" s="102">
        <v>18</v>
      </c>
      <c r="AV43" s="36">
        <v>30</v>
      </c>
      <c r="AW43" s="36">
        <v>11</v>
      </c>
      <c r="AX43" s="104">
        <v>41</v>
      </c>
      <c r="AY43" s="105">
        <v>39</v>
      </c>
      <c r="AZ43" s="106">
        <v>20</v>
      </c>
      <c r="BA43" s="102">
        <v>59</v>
      </c>
      <c r="BC43" s="62"/>
      <c r="BD43" s="36"/>
      <c r="BE43" s="101">
        <v>0</v>
      </c>
      <c r="BF43" s="62"/>
      <c r="BG43" s="36"/>
      <c r="BH43" s="103">
        <v>0</v>
      </c>
      <c r="BI43" s="88">
        <v>0</v>
      </c>
      <c r="BJ43" s="36">
        <v>0</v>
      </c>
      <c r="BK43" s="103">
        <v>0</v>
      </c>
      <c r="BM43" s="36">
        <v>7</v>
      </c>
      <c r="BN43" s="36">
        <v>3</v>
      </c>
      <c r="BO43" s="107">
        <v>10</v>
      </c>
      <c r="BP43" s="36">
        <v>21</v>
      </c>
      <c r="BQ43" s="36">
        <v>6</v>
      </c>
      <c r="BR43" s="102">
        <v>27</v>
      </c>
      <c r="BS43" s="62">
        <v>28</v>
      </c>
      <c r="BT43" s="36">
        <v>9</v>
      </c>
      <c r="BU43" s="102">
        <v>37</v>
      </c>
      <c r="BW43" s="240">
        <v>16</v>
      </c>
      <c r="BX43" s="240">
        <v>12</v>
      </c>
      <c r="BY43" s="240">
        <v>28</v>
      </c>
      <c r="BZ43" s="240">
        <v>51</v>
      </c>
      <c r="CA43" s="240">
        <v>17</v>
      </c>
      <c r="CB43" s="240">
        <v>68</v>
      </c>
    </row>
    <row r="44" spans="1:80" x14ac:dyDescent="0.25">
      <c r="A44" s="216" t="s">
        <v>362</v>
      </c>
      <c r="B44" s="63" t="s">
        <v>107</v>
      </c>
      <c r="C44" s="36">
        <v>2049</v>
      </c>
      <c r="D44" s="53">
        <v>704</v>
      </c>
      <c r="E44" s="36">
        <v>0</v>
      </c>
      <c r="F44" s="36">
        <v>2753</v>
      </c>
      <c r="H44" s="36">
        <v>0</v>
      </c>
      <c r="I44" s="36">
        <v>0</v>
      </c>
      <c r="J44" s="82">
        <v>0</v>
      </c>
      <c r="K44" s="36">
        <v>1143</v>
      </c>
      <c r="L44" s="36">
        <v>906</v>
      </c>
      <c r="M44" s="84">
        <v>2049</v>
      </c>
      <c r="N44" s="100">
        <v>1143</v>
      </c>
      <c r="O44" s="54">
        <v>906</v>
      </c>
      <c r="P44" s="84">
        <v>2049</v>
      </c>
      <c r="Q44" s="190"/>
      <c r="R44" s="61">
        <v>0</v>
      </c>
      <c r="S44" s="53">
        <v>0</v>
      </c>
      <c r="T44" s="82">
        <v>0</v>
      </c>
      <c r="U44" s="61">
        <v>0</v>
      </c>
      <c r="V44" s="53">
        <v>0</v>
      </c>
      <c r="W44" s="84">
        <v>0</v>
      </c>
      <c r="X44" s="52">
        <v>0</v>
      </c>
      <c r="Y44" s="53">
        <v>0</v>
      </c>
      <c r="Z44" s="84">
        <v>0</v>
      </c>
      <c r="AA44" s="92"/>
      <c r="AB44" s="36">
        <v>0</v>
      </c>
      <c r="AC44" s="36">
        <v>0</v>
      </c>
      <c r="AD44" s="84">
        <v>0</v>
      </c>
      <c r="AE44" s="36">
        <v>406</v>
      </c>
      <c r="AF44" s="36">
        <v>298</v>
      </c>
      <c r="AG44" s="84">
        <v>704</v>
      </c>
      <c r="AH44" s="36">
        <v>406</v>
      </c>
      <c r="AI44" s="36">
        <v>298</v>
      </c>
      <c r="AJ44" s="84">
        <v>704</v>
      </c>
      <c r="AK44" s="190">
        <v>0</v>
      </c>
      <c r="AL44" s="240">
        <v>0</v>
      </c>
      <c r="AM44" s="240">
        <v>0</v>
      </c>
      <c r="AN44" s="240">
        <v>0</v>
      </c>
      <c r="AO44" s="240">
        <v>1549</v>
      </c>
      <c r="AP44" s="240">
        <v>1204</v>
      </c>
      <c r="AQ44" s="240">
        <v>2753</v>
      </c>
      <c r="AR44" s="190"/>
      <c r="AS44" s="36">
        <v>28</v>
      </c>
      <c r="AT44" s="36">
        <v>24</v>
      </c>
      <c r="AU44" s="102">
        <v>52</v>
      </c>
      <c r="AV44" s="36">
        <v>22</v>
      </c>
      <c r="AW44" s="36">
        <v>9</v>
      </c>
      <c r="AX44" s="104">
        <v>31</v>
      </c>
      <c r="AY44" s="105">
        <v>50</v>
      </c>
      <c r="AZ44" s="106">
        <v>33</v>
      </c>
      <c r="BA44" s="102">
        <v>83</v>
      </c>
      <c r="BC44" s="62"/>
      <c r="BD44" s="36"/>
      <c r="BE44" s="101">
        <v>0</v>
      </c>
      <c r="BF44" s="62"/>
      <c r="BG44" s="36"/>
      <c r="BH44" s="103">
        <v>0</v>
      </c>
      <c r="BI44" s="88">
        <v>0</v>
      </c>
      <c r="BJ44" s="36">
        <v>0</v>
      </c>
      <c r="BK44" s="103">
        <v>0</v>
      </c>
      <c r="BM44" s="36">
        <v>14</v>
      </c>
      <c r="BN44" s="36">
        <v>4</v>
      </c>
      <c r="BO44" s="107">
        <v>18</v>
      </c>
      <c r="BP44" s="36">
        <v>8</v>
      </c>
      <c r="BQ44" s="36">
        <v>4</v>
      </c>
      <c r="BR44" s="102">
        <v>12</v>
      </c>
      <c r="BS44" s="62">
        <v>22</v>
      </c>
      <c r="BT44" s="36">
        <v>8</v>
      </c>
      <c r="BU44" s="102">
        <v>30</v>
      </c>
      <c r="BW44" s="240">
        <v>42</v>
      </c>
      <c r="BX44" s="240">
        <v>28</v>
      </c>
      <c r="BY44" s="240">
        <v>70</v>
      </c>
      <c r="BZ44" s="240">
        <v>30</v>
      </c>
      <c r="CA44" s="240">
        <v>13</v>
      </c>
      <c r="CB44" s="240">
        <v>43</v>
      </c>
    </row>
    <row r="45" spans="1:80" x14ac:dyDescent="0.25">
      <c r="A45" s="216" t="s">
        <v>363</v>
      </c>
      <c r="B45" s="63" t="s">
        <v>82</v>
      </c>
      <c r="C45" s="36">
        <v>1052</v>
      </c>
      <c r="D45" s="53">
        <v>549</v>
      </c>
      <c r="E45" s="36">
        <v>0</v>
      </c>
      <c r="F45" s="36">
        <v>1601</v>
      </c>
      <c r="H45" s="36">
        <v>0</v>
      </c>
      <c r="I45" s="36">
        <v>0</v>
      </c>
      <c r="J45" s="82">
        <v>0</v>
      </c>
      <c r="K45" s="36">
        <v>664</v>
      </c>
      <c r="L45" s="36">
        <v>388</v>
      </c>
      <c r="M45" s="84">
        <v>1052</v>
      </c>
      <c r="N45" s="100">
        <v>664</v>
      </c>
      <c r="O45" s="54">
        <v>388</v>
      </c>
      <c r="P45" s="84">
        <v>1052</v>
      </c>
      <c r="Q45" s="190"/>
      <c r="R45" s="61">
        <v>0</v>
      </c>
      <c r="S45" s="53">
        <v>0</v>
      </c>
      <c r="T45" s="82">
        <v>0</v>
      </c>
      <c r="U45" s="61">
        <v>0</v>
      </c>
      <c r="V45" s="53">
        <v>0</v>
      </c>
      <c r="W45" s="84">
        <v>0</v>
      </c>
      <c r="X45" s="52">
        <v>0</v>
      </c>
      <c r="Y45" s="53">
        <v>0</v>
      </c>
      <c r="Z45" s="84">
        <v>0</v>
      </c>
      <c r="AA45" s="92"/>
      <c r="AB45" s="36">
        <v>0</v>
      </c>
      <c r="AC45" s="36">
        <v>0</v>
      </c>
      <c r="AD45" s="84">
        <v>0</v>
      </c>
      <c r="AE45" s="36">
        <v>343</v>
      </c>
      <c r="AF45" s="36">
        <v>206</v>
      </c>
      <c r="AG45" s="84">
        <v>549</v>
      </c>
      <c r="AH45" s="36">
        <v>343</v>
      </c>
      <c r="AI45" s="36">
        <v>206</v>
      </c>
      <c r="AJ45" s="84">
        <v>549</v>
      </c>
      <c r="AK45" s="190">
        <v>0</v>
      </c>
      <c r="AL45" s="240">
        <v>0</v>
      </c>
      <c r="AM45" s="240">
        <v>0</v>
      </c>
      <c r="AN45" s="240">
        <v>0</v>
      </c>
      <c r="AO45" s="240">
        <v>1007</v>
      </c>
      <c r="AP45" s="240">
        <v>594</v>
      </c>
      <c r="AQ45" s="240">
        <v>1601</v>
      </c>
      <c r="AR45" s="190"/>
      <c r="AS45" s="36">
        <v>0</v>
      </c>
      <c r="AT45" s="36">
        <v>0</v>
      </c>
      <c r="AU45" s="102">
        <v>0</v>
      </c>
      <c r="AV45" s="36">
        <v>0</v>
      </c>
      <c r="AW45" s="36">
        <v>0</v>
      </c>
      <c r="AX45" s="104">
        <v>0</v>
      </c>
      <c r="AY45" s="105">
        <v>0</v>
      </c>
      <c r="AZ45" s="106">
        <v>0</v>
      </c>
      <c r="BA45" s="102">
        <v>0</v>
      </c>
      <c r="BC45" s="62"/>
      <c r="BD45" s="36"/>
      <c r="BE45" s="101">
        <v>0</v>
      </c>
      <c r="BF45" s="62"/>
      <c r="BG45" s="36"/>
      <c r="BH45" s="103">
        <v>0</v>
      </c>
      <c r="BI45" s="88">
        <v>0</v>
      </c>
      <c r="BJ45" s="36">
        <v>0</v>
      </c>
      <c r="BK45" s="103">
        <v>0</v>
      </c>
      <c r="BM45" s="36">
        <v>0</v>
      </c>
      <c r="BN45" s="36">
        <v>0</v>
      </c>
      <c r="BO45" s="107">
        <v>0</v>
      </c>
      <c r="BP45" s="36">
        <v>0</v>
      </c>
      <c r="BQ45" s="36">
        <v>0</v>
      </c>
      <c r="BR45" s="102">
        <v>0</v>
      </c>
      <c r="BS45" s="62">
        <v>0</v>
      </c>
      <c r="BT45" s="36">
        <v>0</v>
      </c>
      <c r="BU45" s="102">
        <v>0</v>
      </c>
      <c r="BW45" s="240">
        <v>0</v>
      </c>
      <c r="BX45" s="240">
        <v>0</v>
      </c>
      <c r="BY45" s="240">
        <v>0</v>
      </c>
      <c r="BZ45" s="240">
        <v>0</v>
      </c>
      <c r="CA45" s="240">
        <v>0</v>
      </c>
      <c r="CB45" s="240">
        <v>0</v>
      </c>
    </row>
    <row r="46" spans="1:80" x14ac:dyDescent="0.25">
      <c r="A46" s="216" t="s">
        <v>364</v>
      </c>
      <c r="B46" s="63" t="s">
        <v>117</v>
      </c>
      <c r="C46" s="36">
        <v>1462</v>
      </c>
      <c r="D46" s="53">
        <v>653</v>
      </c>
      <c r="E46" s="36">
        <v>0</v>
      </c>
      <c r="F46" s="36">
        <v>2115</v>
      </c>
      <c r="H46" s="36">
        <v>0</v>
      </c>
      <c r="I46" s="36">
        <v>0</v>
      </c>
      <c r="J46" s="82">
        <v>0</v>
      </c>
      <c r="K46" s="36">
        <v>794</v>
      </c>
      <c r="L46" s="36">
        <v>668</v>
      </c>
      <c r="M46" s="84">
        <v>1462</v>
      </c>
      <c r="N46" s="100">
        <v>794</v>
      </c>
      <c r="O46" s="54">
        <v>668</v>
      </c>
      <c r="P46" s="84">
        <v>1462</v>
      </c>
      <c r="Q46" s="190"/>
      <c r="R46" s="61">
        <v>0</v>
      </c>
      <c r="S46" s="53">
        <v>0</v>
      </c>
      <c r="T46" s="82">
        <v>0</v>
      </c>
      <c r="U46" s="61">
        <v>0</v>
      </c>
      <c r="V46" s="53">
        <v>0</v>
      </c>
      <c r="W46" s="84">
        <v>0</v>
      </c>
      <c r="X46" s="52">
        <v>0</v>
      </c>
      <c r="Y46" s="53">
        <v>0</v>
      </c>
      <c r="Z46" s="84">
        <v>0</v>
      </c>
      <c r="AA46" s="92"/>
      <c r="AB46" s="36">
        <v>0</v>
      </c>
      <c r="AC46" s="36">
        <v>0</v>
      </c>
      <c r="AD46" s="84">
        <v>0</v>
      </c>
      <c r="AE46" s="36">
        <v>374</v>
      </c>
      <c r="AF46" s="36">
        <v>279</v>
      </c>
      <c r="AG46" s="84">
        <v>653</v>
      </c>
      <c r="AH46" s="36">
        <v>374</v>
      </c>
      <c r="AI46" s="36">
        <v>279</v>
      </c>
      <c r="AJ46" s="84">
        <v>653</v>
      </c>
      <c r="AK46" s="190">
        <v>0</v>
      </c>
      <c r="AL46" s="240">
        <v>0</v>
      </c>
      <c r="AM46" s="240">
        <v>0</v>
      </c>
      <c r="AN46" s="240">
        <v>0</v>
      </c>
      <c r="AO46" s="240">
        <v>1168</v>
      </c>
      <c r="AP46" s="240">
        <v>947</v>
      </c>
      <c r="AQ46" s="240">
        <v>2115</v>
      </c>
      <c r="AR46" s="190"/>
      <c r="AS46" s="36">
        <v>0</v>
      </c>
      <c r="AT46" s="36">
        <v>0</v>
      </c>
      <c r="AU46" s="102">
        <v>0</v>
      </c>
      <c r="AV46" s="36">
        <v>2</v>
      </c>
      <c r="AW46" s="36">
        <v>14</v>
      </c>
      <c r="AX46" s="104">
        <v>16</v>
      </c>
      <c r="AY46" s="105">
        <v>2</v>
      </c>
      <c r="AZ46" s="106">
        <v>14</v>
      </c>
      <c r="BA46" s="102">
        <v>16</v>
      </c>
      <c r="BC46" s="62"/>
      <c r="BD46" s="36"/>
      <c r="BE46" s="101">
        <v>0</v>
      </c>
      <c r="BF46" s="62"/>
      <c r="BG46" s="36"/>
      <c r="BH46" s="103">
        <v>0</v>
      </c>
      <c r="BI46" s="88">
        <v>0</v>
      </c>
      <c r="BJ46" s="36">
        <v>0</v>
      </c>
      <c r="BK46" s="103">
        <v>0</v>
      </c>
      <c r="BM46" s="36">
        <v>0</v>
      </c>
      <c r="BN46" s="36">
        <v>0</v>
      </c>
      <c r="BO46" s="107">
        <v>0</v>
      </c>
      <c r="BP46" s="36">
        <v>3</v>
      </c>
      <c r="BQ46" s="36">
        <v>2</v>
      </c>
      <c r="BR46" s="102">
        <v>5</v>
      </c>
      <c r="BS46" s="62">
        <v>3</v>
      </c>
      <c r="BT46" s="36">
        <v>2</v>
      </c>
      <c r="BU46" s="102">
        <v>5</v>
      </c>
      <c r="BW46" s="240">
        <v>0</v>
      </c>
      <c r="BX46" s="240">
        <v>0</v>
      </c>
      <c r="BY46" s="240">
        <v>0</v>
      </c>
      <c r="BZ46" s="240">
        <v>5</v>
      </c>
      <c r="CA46" s="240">
        <v>16</v>
      </c>
      <c r="CB46" s="240">
        <v>21</v>
      </c>
    </row>
    <row r="47" spans="1:80" x14ac:dyDescent="0.25">
      <c r="A47" s="216" t="s">
        <v>365</v>
      </c>
      <c r="B47" s="63" t="s">
        <v>97</v>
      </c>
      <c r="C47" s="36">
        <v>577</v>
      </c>
      <c r="D47" s="53">
        <v>102</v>
      </c>
      <c r="E47" s="36">
        <v>0</v>
      </c>
      <c r="F47" s="36">
        <v>679</v>
      </c>
      <c r="H47" s="36">
        <v>0</v>
      </c>
      <c r="I47" s="36">
        <v>0</v>
      </c>
      <c r="J47" s="82">
        <v>0</v>
      </c>
      <c r="K47" s="36">
        <v>320</v>
      </c>
      <c r="L47" s="36">
        <v>257</v>
      </c>
      <c r="M47" s="84">
        <v>577</v>
      </c>
      <c r="N47" s="100">
        <v>320</v>
      </c>
      <c r="O47" s="54">
        <v>257</v>
      </c>
      <c r="P47" s="84">
        <v>577</v>
      </c>
      <c r="Q47" s="190"/>
      <c r="R47" s="61">
        <v>0</v>
      </c>
      <c r="S47" s="53">
        <v>0</v>
      </c>
      <c r="T47" s="82">
        <v>0</v>
      </c>
      <c r="U47" s="61">
        <v>0</v>
      </c>
      <c r="V47" s="53">
        <v>0</v>
      </c>
      <c r="W47" s="84">
        <v>0</v>
      </c>
      <c r="X47" s="52">
        <v>0</v>
      </c>
      <c r="Y47" s="53">
        <v>0</v>
      </c>
      <c r="Z47" s="84">
        <v>0</v>
      </c>
      <c r="AA47" s="92"/>
      <c r="AB47" s="36">
        <v>0</v>
      </c>
      <c r="AC47" s="36">
        <v>0</v>
      </c>
      <c r="AD47" s="84">
        <v>0</v>
      </c>
      <c r="AE47" s="36">
        <v>62</v>
      </c>
      <c r="AF47" s="36">
        <v>40</v>
      </c>
      <c r="AG47" s="84">
        <v>102</v>
      </c>
      <c r="AH47" s="36">
        <v>62</v>
      </c>
      <c r="AI47" s="36">
        <v>40</v>
      </c>
      <c r="AJ47" s="84">
        <v>102</v>
      </c>
      <c r="AK47" s="190">
        <v>0</v>
      </c>
      <c r="AL47" s="240">
        <v>0</v>
      </c>
      <c r="AM47" s="240">
        <v>0</v>
      </c>
      <c r="AN47" s="240">
        <v>0</v>
      </c>
      <c r="AO47" s="240">
        <v>382</v>
      </c>
      <c r="AP47" s="240">
        <v>297</v>
      </c>
      <c r="AQ47" s="240">
        <v>679</v>
      </c>
      <c r="AR47" s="190"/>
      <c r="AS47" s="36">
        <v>183</v>
      </c>
      <c r="AT47" s="36">
        <v>141</v>
      </c>
      <c r="AU47" s="102">
        <v>324</v>
      </c>
      <c r="AV47" s="36">
        <v>5</v>
      </c>
      <c r="AW47" s="36">
        <v>0</v>
      </c>
      <c r="AX47" s="104">
        <v>5</v>
      </c>
      <c r="AY47" s="105">
        <v>188</v>
      </c>
      <c r="AZ47" s="106">
        <v>141</v>
      </c>
      <c r="BA47" s="102">
        <v>329</v>
      </c>
      <c r="BC47" s="62"/>
      <c r="BD47" s="36"/>
      <c r="BE47" s="101">
        <v>0</v>
      </c>
      <c r="BF47" s="62"/>
      <c r="BG47" s="36"/>
      <c r="BH47" s="103">
        <v>0</v>
      </c>
      <c r="BI47" s="88">
        <v>0</v>
      </c>
      <c r="BJ47" s="36">
        <v>0</v>
      </c>
      <c r="BK47" s="103">
        <v>0</v>
      </c>
      <c r="BM47" s="36">
        <v>0</v>
      </c>
      <c r="BN47" s="36">
        <v>0</v>
      </c>
      <c r="BO47" s="107">
        <v>0</v>
      </c>
      <c r="BP47" s="36">
        <v>0</v>
      </c>
      <c r="BQ47" s="36">
        <v>0</v>
      </c>
      <c r="BR47" s="102">
        <v>0</v>
      </c>
      <c r="BS47" s="62">
        <v>0</v>
      </c>
      <c r="BT47" s="36">
        <v>0</v>
      </c>
      <c r="BU47" s="102">
        <v>0</v>
      </c>
      <c r="BW47" s="240">
        <v>183</v>
      </c>
      <c r="BX47" s="240">
        <v>141</v>
      </c>
      <c r="BY47" s="240">
        <v>324</v>
      </c>
      <c r="BZ47" s="240">
        <v>5</v>
      </c>
      <c r="CA47" s="240">
        <v>0</v>
      </c>
      <c r="CB47" s="240">
        <v>5</v>
      </c>
    </row>
    <row r="48" spans="1:80" x14ac:dyDescent="0.25">
      <c r="A48" s="216" t="s">
        <v>366</v>
      </c>
      <c r="B48" s="63" t="s">
        <v>113</v>
      </c>
      <c r="C48" s="36">
        <v>1623</v>
      </c>
      <c r="D48" s="53">
        <v>610</v>
      </c>
      <c r="E48" s="36">
        <v>0</v>
      </c>
      <c r="F48" s="36">
        <v>2233</v>
      </c>
      <c r="H48" s="36">
        <v>0</v>
      </c>
      <c r="I48" s="36">
        <v>0</v>
      </c>
      <c r="J48" s="82">
        <v>0</v>
      </c>
      <c r="K48" s="36">
        <v>1049</v>
      </c>
      <c r="L48" s="36">
        <v>574</v>
      </c>
      <c r="M48" s="84">
        <v>1623</v>
      </c>
      <c r="N48" s="100">
        <v>1049</v>
      </c>
      <c r="O48" s="54">
        <v>574</v>
      </c>
      <c r="P48" s="84">
        <v>1623</v>
      </c>
      <c r="Q48" s="190"/>
      <c r="R48" s="61">
        <v>0</v>
      </c>
      <c r="S48" s="53">
        <v>0</v>
      </c>
      <c r="T48" s="82">
        <v>0</v>
      </c>
      <c r="U48" s="61">
        <v>0</v>
      </c>
      <c r="V48" s="53">
        <v>0</v>
      </c>
      <c r="W48" s="84">
        <v>0</v>
      </c>
      <c r="X48" s="52">
        <v>0</v>
      </c>
      <c r="Y48" s="53">
        <v>0</v>
      </c>
      <c r="Z48" s="84">
        <v>0</v>
      </c>
      <c r="AA48" s="92"/>
      <c r="AB48" s="36">
        <v>0</v>
      </c>
      <c r="AC48" s="36">
        <v>0</v>
      </c>
      <c r="AD48" s="84">
        <v>0</v>
      </c>
      <c r="AE48" s="36">
        <v>393</v>
      </c>
      <c r="AF48" s="36">
        <v>217</v>
      </c>
      <c r="AG48" s="84">
        <v>610</v>
      </c>
      <c r="AH48" s="36">
        <v>393</v>
      </c>
      <c r="AI48" s="36">
        <v>217</v>
      </c>
      <c r="AJ48" s="84">
        <v>610</v>
      </c>
      <c r="AK48" s="190">
        <v>0</v>
      </c>
      <c r="AL48" s="240">
        <v>0</v>
      </c>
      <c r="AM48" s="240">
        <v>0</v>
      </c>
      <c r="AN48" s="240">
        <v>0</v>
      </c>
      <c r="AO48" s="240">
        <v>1442</v>
      </c>
      <c r="AP48" s="240">
        <v>791</v>
      </c>
      <c r="AQ48" s="240">
        <v>2233</v>
      </c>
      <c r="AR48" s="190"/>
      <c r="AS48" s="36">
        <v>9</v>
      </c>
      <c r="AT48" s="36">
        <v>3</v>
      </c>
      <c r="AU48" s="102">
        <v>12</v>
      </c>
      <c r="AV48" s="36">
        <v>9</v>
      </c>
      <c r="AW48" s="36">
        <v>5</v>
      </c>
      <c r="AX48" s="104">
        <v>14</v>
      </c>
      <c r="AY48" s="105">
        <v>18</v>
      </c>
      <c r="AZ48" s="106">
        <v>8</v>
      </c>
      <c r="BA48" s="102">
        <v>26</v>
      </c>
      <c r="BC48" s="62"/>
      <c r="BD48" s="36"/>
      <c r="BE48" s="101">
        <v>0</v>
      </c>
      <c r="BF48" s="62"/>
      <c r="BG48" s="36"/>
      <c r="BH48" s="103">
        <v>0</v>
      </c>
      <c r="BI48" s="88">
        <v>0</v>
      </c>
      <c r="BJ48" s="36">
        <v>0</v>
      </c>
      <c r="BK48" s="103">
        <v>0</v>
      </c>
      <c r="BM48" s="36">
        <v>1</v>
      </c>
      <c r="BN48" s="36">
        <v>3</v>
      </c>
      <c r="BO48" s="107">
        <v>4</v>
      </c>
      <c r="BP48" s="36">
        <v>7</v>
      </c>
      <c r="BQ48" s="36">
        <v>1</v>
      </c>
      <c r="BR48" s="102">
        <v>8</v>
      </c>
      <c r="BS48" s="62">
        <v>8</v>
      </c>
      <c r="BT48" s="36">
        <v>4</v>
      </c>
      <c r="BU48" s="102">
        <v>12</v>
      </c>
      <c r="BW48" s="240">
        <v>10</v>
      </c>
      <c r="BX48" s="240">
        <v>6</v>
      </c>
      <c r="BY48" s="240">
        <v>16</v>
      </c>
      <c r="BZ48" s="240">
        <v>16</v>
      </c>
      <c r="CA48" s="240">
        <v>6</v>
      </c>
      <c r="CB48" s="240">
        <v>22</v>
      </c>
    </row>
    <row r="49" spans="1:80" x14ac:dyDescent="0.25">
      <c r="A49" s="216" t="s">
        <v>367</v>
      </c>
      <c r="B49" s="63" t="s">
        <v>63</v>
      </c>
      <c r="C49" s="36">
        <v>1684</v>
      </c>
      <c r="D49" s="53">
        <v>863</v>
      </c>
      <c r="E49" s="36">
        <v>0</v>
      </c>
      <c r="F49" s="36">
        <v>2547</v>
      </c>
      <c r="H49" s="36">
        <v>0</v>
      </c>
      <c r="I49" s="36">
        <v>0</v>
      </c>
      <c r="J49" s="82">
        <v>0</v>
      </c>
      <c r="K49" s="36">
        <v>706</v>
      </c>
      <c r="L49" s="36">
        <v>978</v>
      </c>
      <c r="M49" s="84">
        <v>1684</v>
      </c>
      <c r="N49" s="100">
        <v>706</v>
      </c>
      <c r="O49" s="54">
        <v>978</v>
      </c>
      <c r="P49" s="84">
        <v>1684</v>
      </c>
      <c r="Q49" s="190"/>
      <c r="R49" s="61">
        <v>0</v>
      </c>
      <c r="S49" s="53">
        <v>0</v>
      </c>
      <c r="T49" s="82">
        <v>0</v>
      </c>
      <c r="U49" s="61">
        <v>0</v>
      </c>
      <c r="V49" s="53">
        <v>0</v>
      </c>
      <c r="W49" s="84">
        <v>0</v>
      </c>
      <c r="X49" s="52">
        <v>0</v>
      </c>
      <c r="Y49" s="53">
        <v>0</v>
      </c>
      <c r="Z49" s="84">
        <v>0</v>
      </c>
      <c r="AA49" s="92"/>
      <c r="AB49" s="36">
        <v>0</v>
      </c>
      <c r="AC49" s="36">
        <v>0</v>
      </c>
      <c r="AD49" s="84">
        <v>0</v>
      </c>
      <c r="AE49" s="36">
        <v>329</v>
      </c>
      <c r="AF49" s="36">
        <v>534</v>
      </c>
      <c r="AG49" s="84">
        <v>863</v>
      </c>
      <c r="AH49" s="36">
        <v>329</v>
      </c>
      <c r="AI49" s="36">
        <v>534</v>
      </c>
      <c r="AJ49" s="84">
        <v>863</v>
      </c>
      <c r="AK49" s="190">
        <v>0</v>
      </c>
      <c r="AL49" s="240">
        <v>0</v>
      </c>
      <c r="AM49" s="240">
        <v>0</v>
      </c>
      <c r="AN49" s="240">
        <v>0</v>
      </c>
      <c r="AO49" s="240">
        <v>1035</v>
      </c>
      <c r="AP49" s="240">
        <v>1512</v>
      </c>
      <c r="AQ49" s="240">
        <v>2547</v>
      </c>
      <c r="AR49" s="190"/>
      <c r="AS49" s="36">
        <v>0</v>
      </c>
      <c r="AT49" s="36">
        <v>0</v>
      </c>
      <c r="AU49" s="102">
        <v>0</v>
      </c>
      <c r="AV49" s="36">
        <v>7</v>
      </c>
      <c r="AW49" s="36">
        <v>9</v>
      </c>
      <c r="AX49" s="104">
        <v>16</v>
      </c>
      <c r="AY49" s="105">
        <v>7</v>
      </c>
      <c r="AZ49" s="106">
        <v>9</v>
      </c>
      <c r="BA49" s="102">
        <v>16</v>
      </c>
      <c r="BC49" s="62"/>
      <c r="BD49" s="36"/>
      <c r="BE49" s="101">
        <v>0</v>
      </c>
      <c r="BF49" s="62"/>
      <c r="BG49" s="36"/>
      <c r="BH49" s="103">
        <v>0</v>
      </c>
      <c r="BI49" s="88">
        <v>0</v>
      </c>
      <c r="BJ49" s="36">
        <v>0</v>
      </c>
      <c r="BK49" s="103">
        <v>0</v>
      </c>
      <c r="BM49" s="36">
        <v>0</v>
      </c>
      <c r="BN49" s="36">
        <v>0</v>
      </c>
      <c r="BO49" s="107">
        <v>0</v>
      </c>
      <c r="BP49" s="36">
        <v>1</v>
      </c>
      <c r="BQ49" s="36">
        <v>0</v>
      </c>
      <c r="BR49" s="102">
        <v>1</v>
      </c>
      <c r="BS49" s="62">
        <v>1</v>
      </c>
      <c r="BT49" s="36">
        <v>0</v>
      </c>
      <c r="BU49" s="102">
        <v>1</v>
      </c>
      <c r="BW49" s="240">
        <v>0</v>
      </c>
      <c r="BX49" s="240">
        <v>0</v>
      </c>
      <c r="BY49" s="240">
        <v>0</v>
      </c>
      <c r="BZ49" s="240">
        <v>8</v>
      </c>
      <c r="CA49" s="240">
        <v>9</v>
      </c>
      <c r="CB49" s="240">
        <v>17</v>
      </c>
    </row>
    <row r="50" spans="1:80" x14ac:dyDescent="0.25">
      <c r="A50" s="216" t="s">
        <v>368</v>
      </c>
      <c r="B50" s="63" t="s">
        <v>120</v>
      </c>
      <c r="C50" s="36">
        <v>2007</v>
      </c>
      <c r="D50" s="53">
        <v>690</v>
      </c>
      <c r="E50" s="36">
        <v>0</v>
      </c>
      <c r="F50" s="36">
        <v>2697</v>
      </c>
      <c r="H50" s="36">
        <v>1091</v>
      </c>
      <c r="I50" s="36">
        <v>916</v>
      </c>
      <c r="J50" s="82">
        <v>2007</v>
      </c>
      <c r="K50" s="36">
        <v>0</v>
      </c>
      <c r="L50" s="36">
        <v>0</v>
      </c>
      <c r="M50" s="84">
        <v>0</v>
      </c>
      <c r="N50" s="100">
        <v>1091</v>
      </c>
      <c r="O50" s="54">
        <v>916</v>
      </c>
      <c r="P50" s="84">
        <v>2007</v>
      </c>
      <c r="Q50" s="190"/>
      <c r="R50" s="61">
        <v>0</v>
      </c>
      <c r="S50" s="53">
        <v>0</v>
      </c>
      <c r="T50" s="82">
        <v>0</v>
      </c>
      <c r="U50" s="61">
        <v>0</v>
      </c>
      <c r="V50" s="53">
        <v>0</v>
      </c>
      <c r="W50" s="84">
        <v>0</v>
      </c>
      <c r="X50" s="52">
        <v>0</v>
      </c>
      <c r="Y50" s="53">
        <v>0</v>
      </c>
      <c r="Z50" s="84">
        <v>0</v>
      </c>
      <c r="AA50" s="92"/>
      <c r="AB50" s="36">
        <v>389</v>
      </c>
      <c r="AC50" s="36">
        <v>300</v>
      </c>
      <c r="AD50" s="84">
        <v>689</v>
      </c>
      <c r="AE50" s="36">
        <v>0</v>
      </c>
      <c r="AF50" s="36">
        <v>1</v>
      </c>
      <c r="AG50" s="84">
        <v>1</v>
      </c>
      <c r="AH50" s="36">
        <v>389</v>
      </c>
      <c r="AI50" s="36">
        <v>301</v>
      </c>
      <c r="AJ50" s="84">
        <v>690</v>
      </c>
      <c r="AK50" s="190">
        <v>0</v>
      </c>
      <c r="AL50" s="240">
        <v>1480</v>
      </c>
      <c r="AM50" s="240">
        <v>1216</v>
      </c>
      <c r="AN50" s="240">
        <v>2696</v>
      </c>
      <c r="AO50" s="240">
        <v>0</v>
      </c>
      <c r="AP50" s="240">
        <v>1</v>
      </c>
      <c r="AQ50" s="240">
        <v>1</v>
      </c>
      <c r="AR50" s="190"/>
      <c r="AS50" s="36">
        <v>33</v>
      </c>
      <c r="AT50" s="36">
        <v>32</v>
      </c>
      <c r="AU50" s="102">
        <v>65</v>
      </c>
      <c r="AV50" s="36">
        <v>7</v>
      </c>
      <c r="AW50" s="36">
        <v>10</v>
      </c>
      <c r="AX50" s="104">
        <v>17</v>
      </c>
      <c r="AY50" s="105">
        <v>40</v>
      </c>
      <c r="AZ50" s="106">
        <v>42</v>
      </c>
      <c r="BA50" s="102">
        <v>82</v>
      </c>
      <c r="BC50" s="62"/>
      <c r="BD50" s="36"/>
      <c r="BE50" s="101">
        <v>0</v>
      </c>
      <c r="BF50" s="62"/>
      <c r="BG50" s="36"/>
      <c r="BH50" s="103">
        <v>0</v>
      </c>
      <c r="BI50" s="88">
        <v>0</v>
      </c>
      <c r="BJ50" s="36">
        <v>0</v>
      </c>
      <c r="BK50" s="103">
        <v>0</v>
      </c>
      <c r="BM50" s="36">
        <v>9</v>
      </c>
      <c r="BN50" s="36">
        <v>12</v>
      </c>
      <c r="BO50" s="107">
        <v>21</v>
      </c>
      <c r="BP50" s="36">
        <v>3</v>
      </c>
      <c r="BQ50" s="36">
        <v>0</v>
      </c>
      <c r="BR50" s="102">
        <v>3</v>
      </c>
      <c r="BS50" s="62">
        <v>12</v>
      </c>
      <c r="BT50" s="36">
        <v>12</v>
      </c>
      <c r="BU50" s="102">
        <v>24</v>
      </c>
      <c r="BW50" s="240">
        <v>42</v>
      </c>
      <c r="BX50" s="240">
        <v>44</v>
      </c>
      <c r="BY50" s="240">
        <v>86</v>
      </c>
      <c r="BZ50" s="240">
        <v>10</v>
      </c>
      <c r="CA50" s="240">
        <v>10</v>
      </c>
      <c r="CB50" s="240">
        <v>20</v>
      </c>
    </row>
    <row r="51" spans="1:80" x14ac:dyDescent="0.25">
      <c r="A51" s="216" t="s">
        <v>369</v>
      </c>
      <c r="B51" s="63" t="s">
        <v>92</v>
      </c>
      <c r="C51" s="36">
        <v>1525</v>
      </c>
      <c r="D51" s="53">
        <v>529</v>
      </c>
      <c r="E51" s="36">
        <v>0</v>
      </c>
      <c r="F51" s="36">
        <v>2054</v>
      </c>
      <c r="H51" s="36">
        <v>0</v>
      </c>
      <c r="I51" s="36">
        <v>0</v>
      </c>
      <c r="J51" s="82">
        <v>0</v>
      </c>
      <c r="K51" s="36">
        <v>966</v>
      </c>
      <c r="L51" s="36">
        <v>559</v>
      </c>
      <c r="M51" s="84">
        <v>1525</v>
      </c>
      <c r="N51" s="100">
        <v>966</v>
      </c>
      <c r="O51" s="54">
        <v>559</v>
      </c>
      <c r="P51" s="84">
        <v>1525</v>
      </c>
      <c r="Q51" s="190"/>
      <c r="R51" s="61">
        <v>0</v>
      </c>
      <c r="S51" s="53">
        <v>0</v>
      </c>
      <c r="T51" s="82">
        <v>0</v>
      </c>
      <c r="U51" s="61">
        <v>0</v>
      </c>
      <c r="V51" s="53">
        <v>0</v>
      </c>
      <c r="W51" s="84">
        <v>0</v>
      </c>
      <c r="X51" s="52">
        <v>0</v>
      </c>
      <c r="Y51" s="53">
        <v>0</v>
      </c>
      <c r="Z51" s="84">
        <v>0</v>
      </c>
      <c r="AA51" s="92"/>
      <c r="AB51" s="36">
        <v>0</v>
      </c>
      <c r="AC51" s="36">
        <v>0</v>
      </c>
      <c r="AD51" s="84">
        <v>0</v>
      </c>
      <c r="AE51" s="36">
        <v>314</v>
      </c>
      <c r="AF51" s="36">
        <v>215</v>
      </c>
      <c r="AG51" s="84">
        <v>529</v>
      </c>
      <c r="AH51" s="36">
        <v>314</v>
      </c>
      <c r="AI51" s="36">
        <v>215</v>
      </c>
      <c r="AJ51" s="84">
        <v>529</v>
      </c>
      <c r="AK51" s="190">
        <v>0</v>
      </c>
      <c r="AL51" s="240">
        <v>0</v>
      </c>
      <c r="AM51" s="240">
        <v>0</v>
      </c>
      <c r="AN51" s="240">
        <v>0</v>
      </c>
      <c r="AO51" s="240">
        <v>1280</v>
      </c>
      <c r="AP51" s="240">
        <v>774</v>
      </c>
      <c r="AQ51" s="240">
        <v>2054</v>
      </c>
      <c r="AR51" s="190"/>
      <c r="AS51" s="36">
        <v>0</v>
      </c>
      <c r="AT51" s="36">
        <v>0</v>
      </c>
      <c r="AU51" s="102">
        <v>0</v>
      </c>
      <c r="AV51" s="36">
        <v>6</v>
      </c>
      <c r="AW51" s="36">
        <v>0</v>
      </c>
      <c r="AX51" s="104">
        <v>6</v>
      </c>
      <c r="AY51" s="105">
        <v>6</v>
      </c>
      <c r="AZ51" s="106">
        <v>0</v>
      </c>
      <c r="BA51" s="102">
        <v>6</v>
      </c>
      <c r="BC51" s="62"/>
      <c r="BD51" s="36"/>
      <c r="BE51" s="101">
        <v>0</v>
      </c>
      <c r="BF51" s="62"/>
      <c r="BG51" s="36"/>
      <c r="BH51" s="103">
        <v>0</v>
      </c>
      <c r="BI51" s="88">
        <v>0</v>
      </c>
      <c r="BJ51" s="36">
        <v>0</v>
      </c>
      <c r="BK51" s="103">
        <v>0</v>
      </c>
      <c r="BM51" s="36">
        <v>0</v>
      </c>
      <c r="BN51" s="36">
        <v>0</v>
      </c>
      <c r="BO51" s="107">
        <v>0</v>
      </c>
      <c r="BP51" s="36">
        <v>0</v>
      </c>
      <c r="BQ51" s="36">
        <v>0</v>
      </c>
      <c r="BR51" s="102">
        <v>0</v>
      </c>
      <c r="BS51" s="62">
        <v>0</v>
      </c>
      <c r="BT51" s="36">
        <v>0</v>
      </c>
      <c r="BU51" s="102">
        <v>0</v>
      </c>
      <c r="BW51" s="240">
        <v>0</v>
      </c>
      <c r="BX51" s="240">
        <v>0</v>
      </c>
      <c r="BY51" s="240">
        <v>0</v>
      </c>
      <c r="BZ51" s="240">
        <v>6</v>
      </c>
      <c r="CA51" s="240">
        <v>0</v>
      </c>
      <c r="CB51" s="240">
        <v>6</v>
      </c>
    </row>
    <row r="52" spans="1:80" x14ac:dyDescent="0.25">
      <c r="A52" s="216" t="s">
        <v>370</v>
      </c>
      <c r="B52" s="63" t="s">
        <v>43</v>
      </c>
      <c r="C52" s="36">
        <v>2881</v>
      </c>
      <c r="D52" s="53">
        <v>992</v>
      </c>
      <c r="E52" s="36">
        <v>0</v>
      </c>
      <c r="F52" s="36">
        <v>3873</v>
      </c>
      <c r="H52" s="36">
        <v>0</v>
      </c>
      <c r="I52" s="36">
        <v>0</v>
      </c>
      <c r="J52" s="82">
        <v>0</v>
      </c>
      <c r="K52" s="36">
        <v>1650</v>
      </c>
      <c r="L52" s="36">
        <v>1231</v>
      </c>
      <c r="M52" s="84">
        <v>2881</v>
      </c>
      <c r="N52" s="100">
        <v>1650</v>
      </c>
      <c r="O52" s="54">
        <v>1231</v>
      </c>
      <c r="P52" s="84">
        <v>2881</v>
      </c>
      <c r="Q52" s="190"/>
      <c r="R52" s="61">
        <v>0</v>
      </c>
      <c r="S52" s="53">
        <v>0</v>
      </c>
      <c r="T52" s="82">
        <v>0</v>
      </c>
      <c r="U52" s="61">
        <v>0</v>
      </c>
      <c r="V52" s="53">
        <v>0</v>
      </c>
      <c r="W52" s="84">
        <v>0</v>
      </c>
      <c r="X52" s="52">
        <v>0</v>
      </c>
      <c r="Y52" s="53">
        <v>0</v>
      </c>
      <c r="Z52" s="84">
        <v>0</v>
      </c>
      <c r="AA52" s="92"/>
      <c r="AB52" s="36">
        <v>0</v>
      </c>
      <c r="AC52" s="36">
        <v>0</v>
      </c>
      <c r="AD52" s="84">
        <v>0</v>
      </c>
      <c r="AE52" s="36">
        <v>572</v>
      </c>
      <c r="AF52" s="36">
        <v>420</v>
      </c>
      <c r="AG52" s="84">
        <v>992</v>
      </c>
      <c r="AH52" s="36">
        <v>572</v>
      </c>
      <c r="AI52" s="36">
        <v>420</v>
      </c>
      <c r="AJ52" s="84">
        <v>992</v>
      </c>
      <c r="AK52" s="190">
        <v>0</v>
      </c>
      <c r="AL52" s="240">
        <v>0</v>
      </c>
      <c r="AM52" s="240">
        <v>0</v>
      </c>
      <c r="AN52" s="240">
        <v>0</v>
      </c>
      <c r="AO52" s="240">
        <v>2222</v>
      </c>
      <c r="AP52" s="240">
        <v>1651</v>
      </c>
      <c r="AQ52" s="240">
        <v>3873</v>
      </c>
      <c r="AR52" s="190"/>
      <c r="AS52" s="36">
        <v>0</v>
      </c>
      <c r="AT52" s="36">
        <v>0</v>
      </c>
      <c r="AU52" s="102">
        <v>0</v>
      </c>
      <c r="AV52" s="36">
        <v>2</v>
      </c>
      <c r="AW52" s="36">
        <v>5</v>
      </c>
      <c r="AX52" s="104">
        <v>7</v>
      </c>
      <c r="AY52" s="105">
        <v>2</v>
      </c>
      <c r="AZ52" s="106">
        <v>5</v>
      </c>
      <c r="BA52" s="102">
        <v>7</v>
      </c>
      <c r="BC52" s="62"/>
      <c r="BD52" s="36"/>
      <c r="BE52" s="101">
        <v>0</v>
      </c>
      <c r="BF52" s="62"/>
      <c r="BG52" s="36"/>
      <c r="BH52" s="103">
        <v>0</v>
      </c>
      <c r="BI52" s="88">
        <v>0</v>
      </c>
      <c r="BJ52" s="36">
        <v>0</v>
      </c>
      <c r="BK52" s="103">
        <v>0</v>
      </c>
      <c r="BM52" s="36">
        <v>0</v>
      </c>
      <c r="BN52" s="36">
        <v>0</v>
      </c>
      <c r="BO52" s="107">
        <v>0</v>
      </c>
      <c r="BP52" s="36">
        <v>0</v>
      </c>
      <c r="BQ52" s="36">
        <v>1</v>
      </c>
      <c r="BR52" s="102">
        <v>1</v>
      </c>
      <c r="BS52" s="62">
        <v>0</v>
      </c>
      <c r="BT52" s="36">
        <v>1</v>
      </c>
      <c r="BU52" s="102">
        <v>1</v>
      </c>
      <c r="BW52" s="240">
        <v>0</v>
      </c>
      <c r="BX52" s="240">
        <v>0</v>
      </c>
      <c r="BY52" s="240">
        <v>0</v>
      </c>
      <c r="BZ52" s="240">
        <v>2</v>
      </c>
      <c r="CA52" s="240">
        <v>6</v>
      </c>
      <c r="CB52" s="240">
        <v>8</v>
      </c>
    </row>
    <row r="53" spans="1:80" x14ac:dyDescent="0.25">
      <c r="A53" s="216" t="s">
        <v>371</v>
      </c>
      <c r="B53" s="63" t="s">
        <v>49</v>
      </c>
      <c r="C53" s="36">
        <v>1625</v>
      </c>
      <c r="D53" s="53">
        <v>822</v>
      </c>
      <c r="E53" s="36">
        <v>0</v>
      </c>
      <c r="F53" s="36">
        <v>2447</v>
      </c>
      <c r="H53" s="36">
        <v>0</v>
      </c>
      <c r="I53" s="36">
        <v>0</v>
      </c>
      <c r="J53" s="82">
        <v>0</v>
      </c>
      <c r="K53" s="36">
        <v>890</v>
      </c>
      <c r="L53" s="36">
        <v>735</v>
      </c>
      <c r="M53" s="84">
        <v>1625</v>
      </c>
      <c r="N53" s="100">
        <v>890</v>
      </c>
      <c r="O53" s="54">
        <v>735</v>
      </c>
      <c r="P53" s="84">
        <v>1625</v>
      </c>
      <c r="Q53" s="190"/>
      <c r="R53" s="61">
        <v>0</v>
      </c>
      <c r="S53" s="53">
        <v>0</v>
      </c>
      <c r="T53" s="82">
        <v>0</v>
      </c>
      <c r="U53" s="61">
        <v>0</v>
      </c>
      <c r="V53" s="53">
        <v>0</v>
      </c>
      <c r="W53" s="84">
        <v>0</v>
      </c>
      <c r="X53" s="52">
        <v>0</v>
      </c>
      <c r="Y53" s="53">
        <v>0</v>
      </c>
      <c r="Z53" s="84">
        <v>0</v>
      </c>
      <c r="AA53" s="92"/>
      <c r="AB53" s="36">
        <v>0</v>
      </c>
      <c r="AC53" s="36">
        <v>0</v>
      </c>
      <c r="AD53" s="84">
        <v>0</v>
      </c>
      <c r="AE53" s="36">
        <v>509</v>
      </c>
      <c r="AF53" s="36">
        <v>313</v>
      </c>
      <c r="AG53" s="84">
        <v>822</v>
      </c>
      <c r="AH53" s="36">
        <v>509</v>
      </c>
      <c r="AI53" s="36">
        <v>313</v>
      </c>
      <c r="AJ53" s="84">
        <v>822</v>
      </c>
      <c r="AK53" s="190">
        <v>0</v>
      </c>
      <c r="AL53" s="240">
        <v>0</v>
      </c>
      <c r="AM53" s="240">
        <v>0</v>
      </c>
      <c r="AN53" s="240">
        <v>0</v>
      </c>
      <c r="AO53" s="240">
        <v>1399</v>
      </c>
      <c r="AP53" s="240">
        <v>1048</v>
      </c>
      <c r="AQ53" s="240">
        <v>2447</v>
      </c>
      <c r="AR53" s="190"/>
      <c r="AS53" s="36">
        <v>0</v>
      </c>
      <c r="AT53" s="36">
        <v>0</v>
      </c>
      <c r="AU53" s="102">
        <v>0</v>
      </c>
      <c r="AV53" s="36">
        <v>0</v>
      </c>
      <c r="AW53" s="36">
        <v>0</v>
      </c>
      <c r="AX53" s="104">
        <v>0</v>
      </c>
      <c r="AY53" s="105">
        <v>0</v>
      </c>
      <c r="AZ53" s="106">
        <v>0</v>
      </c>
      <c r="BA53" s="102">
        <v>0</v>
      </c>
      <c r="BC53" s="62"/>
      <c r="BD53" s="36"/>
      <c r="BE53" s="101">
        <v>0</v>
      </c>
      <c r="BF53" s="62"/>
      <c r="BG53" s="36"/>
      <c r="BH53" s="103">
        <v>0</v>
      </c>
      <c r="BI53" s="88">
        <v>0</v>
      </c>
      <c r="BJ53" s="36">
        <v>0</v>
      </c>
      <c r="BK53" s="103">
        <v>0</v>
      </c>
      <c r="BM53" s="36">
        <v>0</v>
      </c>
      <c r="BN53" s="36">
        <v>0</v>
      </c>
      <c r="BO53" s="107">
        <v>0</v>
      </c>
      <c r="BP53" s="36">
        <v>0</v>
      </c>
      <c r="BQ53" s="36">
        <v>0</v>
      </c>
      <c r="BR53" s="102">
        <v>0</v>
      </c>
      <c r="BS53" s="62">
        <v>0</v>
      </c>
      <c r="BT53" s="36">
        <v>0</v>
      </c>
      <c r="BU53" s="102">
        <v>0</v>
      </c>
      <c r="BW53" s="240">
        <v>0</v>
      </c>
      <c r="BX53" s="240">
        <v>0</v>
      </c>
      <c r="BY53" s="240">
        <v>0</v>
      </c>
      <c r="BZ53" s="240">
        <v>0</v>
      </c>
      <c r="CA53" s="240">
        <v>0</v>
      </c>
      <c r="CB53" s="240">
        <v>0</v>
      </c>
    </row>
    <row r="54" spans="1:80" x14ac:dyDescent="0.25">
      <c r="A54" s="216" t="s">
        <v>372</v>
      </c>
      <c r="B54" s="63" t="s">
        <v>122</v>
      </c>
      <c r="C54" s="36">
        <v>624</v>
      </c>
      <c r="D54" s="53">
        <v>236</v>
      </c>
      <c r="E54" s="36">
        <v>0</v>
      </c>
      <c r="F54" s="36">
        <v>860</v>
      </c>
      <c r="H54" s="36">
        <v>0</v>
      </c>
      <c r="I54" s="36">
        <v>0</v>
      </c>
      <c r="J54" s="82">
        <v>0</v>
      </c>
      <c r="K54" s="36">
        <v>320</v>
      </c>
      <c r="L54" s="36">
        <v>304</v>
      </c>
      <c r="M54" s="84">
        <v>624</v>
      </c>
      <c r="N54" s="100">
        <v>320</v>
      </c>
      <c r="O54" s="54">
        <v>304</v>
      </c>
      <c r="P54" s="84">
        <v>624</v>
      </c>
      <c r="Q54" s="190"/>
      <c r="R54" s="61">
        <v>0</v>
      </c>
      <c r="S54" s="53">
        <v>0</v>
      </c>
      <c r="T54" s="82">
        <v>0</v>
      </c>
      <c r="U54" s="61">
        <v>0</v>
      </c>
      <c r="V54" s="53">
        <v>0</v>
      </c>
      <c r="W54" s="84">
        <v>0</v>
      </c>
      <c r="X54" s="52">
        <v>0</v>
      </c>
      <c r="Y54" s="53">
        <v>0</v>
      </c>
      <c r="Z54" s="84">
        <v>0</v>
      </c>
      <c r="AA54" s="92"/>
      <c r="AB54" s="36">
        <v>0</v>
      </c>
      <c r="AC54" s="36">
        <v>0</v>
      </c>
      <c r="AD54" s="84">
        <v>0</v>
      </c>
      <c r="AE54" s="36">
        <v>103</v>
      </c>
      <c r="AF54" s="36">
        <v>133</v>
      </c>
      <c r="AG54" s="84">
        <v>236</v>
      </c>
      <c r="AH54" s="36">
        <v>103</v>
      </c>
      <c r="AI54" s="36">
        <v>133</v>
      </c>
      <c r="AJ54" s="84">
        <v>236</v>
      </c>
      <c r="AK54" s="190">
        <v>0</v>
      </c>
      <c r="AL54" s="240">
        <v>0</v>
      </c>
      <c r="AM54" s="240">
        <v>0</v>
      </c>
      <c r="AN54" s="240">
        <v>0</v>
      </c>
      <c r="AO54" s="240">
        <v>423</v>
      </c>
      <c r="AP54" s="240">
        <v>437</v>
      </c>
      <c r="AQ54" s="240">
        <v>860</v>
      </c>
      <c r="AR54" s="190"/>
      <c r="AS54" s="36">
        <v>1</v>
      </c>
      <c r="AT54" s="36">
        <v>0</v>
      </c>
      <c r="AU54" s="102">
        <v>1</v>
      </c>
      <c r="AV54" s="36">
        <v>8</v>
      </c>
      <c r="AW54" s="36">
        <v>8</v>
      </c>
      <c r="AX54" s="104">
        <v>16</v>
      </c>
      <c r="AY54" s="105">
        <v>9</v>
      </c>
      <c r="AZ54" s="106">
        <v>8</v>
      </c>
      <c r="BA54" s="102">
        <v>17</v>
      </c>
      <c r="BC54" s="62"/>
      <c r="BD54" s="36"/>
      <c r="BE54" s="101">
        <v>0</v>
      </c>
      <c r="BF54" s="62"/>
      <c r="BG54" s="36"/>
      <c r="BH54" s="103">
        <v>0</v>
      </c>
      <c r="BI54" s="88">
        <v>0</v>
      </c>
      <c r="BJ54" s="36">
        <v>0</v>
      </c>
      <c r="BK54" s="103">
        <v>0</v>
      </c>
      <c r="BM54" s="36">
        <v>0</v>
      </c>
      <c r="BN54" s="36">
        <v>0</v>
      </c>
      <c r="BO54" s="107">
        <v>0</v>
      </c>
      <c r="BP54" s="36">
        <v>4</v>
      </c>
      <c r="BQ54" s="36">
        <v>6</v>
      </c>
      <c r="BR54" s="102">
        <v>10</v>
      </c>
      <c r="BS54" s="62">
        <v>4</v>
      </c>
      <c r="BT54" s="36">
        <v>6</v>
      </c>
      <c r="BU54" s="102">
        <v>10</v>
      </c>
      <c r="BW54" s="240">
        <v>1</v>
      </c>
      <c r="BX54" s="240">
        <v>0</v>
      </c>
      <c r="BY54" s="240">
        <v>1</v>
      </c>
      <c r="BZ54" s="240">
        <v>12</v>
      </c>
      <c r="CA54" s="240">
        <v>14</v>
      </c>
      <c r="CB54" s="240">
        <v>26</v>
      </c>
    </row>
    <row r="55" spans="1:80" x14ac:dyDescent="0.25">
      <c r="A55" s="216" t="s">
        <v>373</v>
      </c>
      <c r="B55" s="63" t="s">
        <v>73</v>
      </c>
      <c r="C55" s="36">
        <v>1689</v>
      </c>
      <c r="D55" s="53">
        <v>593</v>
      </c>
      <c r="E55" s="36">
        <v>0</v>
      </c>
      <c r="F55" s="36">
        <v>2282</v>
      </c>
      <c r="H55" s="36">
        <v>0</v>
      </c>
      <c r="I55" s="36">
        <v>0</v>
      </c>
      <c r="J55" s="82">
        <v>0</v>
      </c>
      <c r="K55" s="36">
        <v>907</v>
      </c>
      <c r="L55" s="36">
        <v>782</v>
      </c>
      <c r="M55" s="84">
        <v>1689</v>
      </c>
      <c r="N55" s="100">
        <v>907</v>
      </c>
      <c r="O55" s="54">
        <v>782</v>
      </c>
      <c r="P55" s="84">
        <v>1689</v>
      </c>
      <c r="Q55" s="190"/>
      <c r="R55" s="61">
        <v>0</v>
      </c>
      <c r="S55" s="53">
        <v>0</v>
      </c>
      <c r="T55" s="82">
        <v>0</v>
      </c>
      <c r="U55" s="61">
        <v>0</v>
      </c>
      <c r="V55" s="53">
        <v>0</v>
      </c>
      <c r="W55" s="84">
        <v>0</v>
      </c>
      <c r="X55" s="52">
        <v>0</v>
      </c>
      <c r="Y55" s="53">
        <v>0</v>
      </c>
      <c r="Z55" s="84">
        <v>0</v>
      </c>
      <c r="AA55" s="92"/>
      <c r="AB55" s="36">
        <v>0</v>
      </c>
      <c r="AC55" s="36">
        <v>0</v>
      </c>
      <c r="AD55" s="84">
        <v>0</v>
      </c>
      <c r="AE55" s="36">
        <v>327</v>
      </c>
      <c r="AF55" s="36">
        <v>266</v>
      </c>
      <c r="AG55" s="84">
        <v>593</v>
      </c>
      <c r="AH55" s="36">
        <v>327</v>
      </c>
      <c r="AI55" s="36">
        <v>266</v>
      </c>
      <c r="AJ55" s="84">
        <v>593</v>
      </c>
      <c r="AK55" s="190">
        <v>0</v>
      </c>
      <c r="AL55" s="240">
        <v>0</v>
      </c>
      <c r="AM55" s="240">
        <v>0</v>
      </c>
      <c r="AN55" s="240">
        <v>0</v>
      </c>
      <c r="AO55" s="240">
        <v>1234</v>
      </c>
      <c r="AP55" s="240">
        <v>1048</v>
      </c>
      <c r="AQ55" s="240">
        <v>2282</v>
      </c>
      <c r="AR55" s="190"/>
      <c r="AS55" s="36">
        <v>0</v>
      </c>
      <c r="AT55" s="36">
        <v>0</v>
      </c>
      <c r="AU55" s="102">
        <v>0</v>
      </c>
      <c r="AV55" s="36">
        <v>0</v>
      </c>
      <c r="AW55" s="36">
        <v>0</v>
      </c>
      <c r="AX55" s="104">
        <v>0</v>
      </c>
      <c r="AY55" s="105">
        <v>0</v>
      </c>
      <c r="AZ55" s="106">
        <v>0</v>
      </c>
      <c r="BA55" s="102">
        <v>0</v>
      </c>
      <c r="BC55" s="62"/>
      <c r="BD55" s="36"/>
      <c r="BE55" s="101">
        <v>0</v>
      </c>
      <c r="BF55" s="62"/>
      <c r="BG55" s="36"/>
      <c r="BH55" s="103">
        <v>0</v>
      </c>
      <c r="BI55" s="88">
        <v>0</v>
      </c>
      <c r="BJ55" s="36">
        <v>0</v>
      </c>
      <c r="BK55" s="103">
        <v>0</v>
      </c>
      <c r="BM55" s="36">
        <v>0</v>
      </c>
      <c r="BN55" s="36">
        <v>0</v>
      </c>
      <c r="BO55" s="107">
        <v>0</v>
      </c>
      <c r="BP55" s="36">
        <v>0</v>
      </c>
      <c r="BQ55" s="36">
        <v>0</v>
      </c>
      <c r="BR55" s="102">
        <v>0</v>
      </c>
      <c r="BS55" s="62">
        <v>0</v>
      </c>
      <c r="BT55" s="36">
        <v>0</v>
      </c>
      <c r="BU55" s="102">
        <v>0</v>
      </c>
      <c r="BW55" s="240">
        <v>0</v>
      </c>
      <c r="BX55" s="240">
        <v>0</v>
      </c>
      <c r="BY55" s="240">
        <v>0</v>
      </c>
      <c r="BZ55" s="240">
        <v>0</v>
      </c>
      <c r="CA55" s="240">
        <v>0</v>
      </c>
      <c r="CB55" s="240">
        <v>0</v>
      </c>
    </row>
    <row r="56" spans="1:80" x14ac:dyDescent="0.25">
      <c r="A56" s="216" t="s">
        <v>374</v>
      </c>
      <c r="B56" s="63" t="s">
        <v>94</v>
      </c>
      <c r="C56" s="36">
        <v>638</v>
      </c>
      <c r="D56" s="53">
        <v>201</v>
      </c>
      <c r="E56" s="36">
        <v>0</v>
      </c>
      <c r="F56" s="36">
        <v>839</v>
      </c>
      <c r="H56" s="36">
        <v>0</v>
      </c>
      <c r="I56" s="36">
        <v>0</v>
      </c>
      <c r="J56" s="82">
        <v>0</v>
      </c>
      <c r="K56" s="36">
        <v>451</v>
      </c>
      <c r="L56" s="36">
        <v>187</v>
      </c>
      <c r="M56" s="84">
        <v>638</v>
      </c>
      <c r="N56" s="100">
        <v>451</v>
      </c>
      <c r="O56" s="54">
        <v>187</v>
      </c>
      <c r="P56" s="84">
        <v>638</v>
      </c>
      <c r="Q56" s="190"/>
      <c r="R56" s="61">
        <v>0</v>
      </c>
      <c r="S56" s="53">
        <v>0</v>
      </c>
      <c r="T56" s="82">
        <v>0</v>
      </c>
      <c r="U56" s="61">
        <v>0</v>
      </c>
      <c r="V56" s="53">
        <v>0</v>
      </c>
      <c r="W56" s="84">
        <v>0</v>
      </c>
      <c r="X56" s="52">
        <v>0</v>
      </c>
      <c r="Y56" s="53">
        <v>0</v>
      </c>
      <c r="Z56" s="84">
        <v>0</v>
      </c>
      <c r="AA56" s="92"/>
      <c r="AB56" s="36">
        <v>0</v>
      </c>
      <c r="AC56" s="36">
        <v>0</v>
      </c>
      <c r="AD56" s="84">
        <v>0</v>
      </c>
      <c r="AE56" s="36">
        <v>138</v>
      </c>
      <c r="AF56" s="36">
        <v>63</v>
      </c>
      <c r="AG56" s="84">
        <v>201</v>
      </c>
      <c r="AH56" s="36">
        <v>138</v>
      </c>
      <c r="AI56" s="36">
        <v>63</v>
      </c>
      <c r="AJ56" s="84">
        <v>201</v>
      </c>
      <c r="AK56" s="190">
        <v>0</v>
      </c>
      <c r="AL56" s="240">
        <v>0</v>
      </c>
      <c r="AM56" s="240">
        <v>0</v>
      </c>
      <c r="AN56" s="240">
        <v>0</v>
      </c>
      <c r="AO56" s="240">
        <v>589</v>
      </c>
      <c r="AP56" s="240">
        <v>250</v>
      </c>
      <c r="AQ56" s="240">
        <v>839</v>
      </c>
      <c r="AR56" s="190"/>
      <c r="AS56" s="36">
        <v>14</v>
      </c>
      <c r="AT56" s="36">
        <v>8</v>
      </c>
      <c r="AU56" s="102">
        <v>22</v>
      </c>
      <c r="AV56" s="36">
        <v>0</v>
      </c>
      <c r="AW56" s="36">
        <v>0</v>
      </c>
      <c r="AX56" s="104">
        <v>0</v>
      </c>
      <c r="AY56" s="105">
        <v>14</v>
      </c>
      <c r="AZ56" s="106">
        <v>8</v>
      </c>
      <c r="BA56" s="102">
        <v>22</v>
      </c>
      <c r="BC56" s="62"/>
      <c r="BD56" s="36"/>
      <c r="BE56" s="101">
        <v>0</v>
      </c>
      <c r="BF56" s="62"/>
      <c r="BG56" s="36"/>
      <c r="BH56" s="103">
        <v>0</v>
      </c>
      <c r="BI56" s="88">
        <v>0</v>
      </c>
      <c r="BJ56" s="36">
        <v>0</v>
      </c>
      <c r="BK56" s="103">
        <v>0</v>
      </c>
      <c r="BM56" s="36">
        <v>1</v>
      </c>
      <c r="BN56" s="36">
        <v>0</v>
      </c>
      <c r="BO56" s="107">
        <v>1</v>
      </c>
      <c r="BP56" s="36">
        <v>0</v>
      </c>
      <c r="BQ56" s="36">
        <v>0</v>
      </c>
      <c r="BR56" s="102">
        <v>0</v>
      </c>
      <c r="BS56" s="62">
        <v>1</v>
      </c>
      <c r="BT56" s="36">
        <v>0</v>
      </c>
      <c r="BU56" s="102">
        <v>1</v>
      </c>
      <c r="BW56" s="240">
        <v>15</v>
      </c>
      <c r="BX56" s="240">
        <v>8</v>
      </c>
      <c r="BY56" s="240">
        <v>23</v>
      </c>
      <c r="BZ56" s="240">
        <v>0</v>
      </c>
      <c r="CA56" s="240">
        <v>0</v>
      </c>
      <c r="CB56" s="240">
        <v>0</v>
      </c>
    </row>
    <row r="57" spans="1:80" x14ac:dyDescent="0.25">
      <c r="A57" s="216" t="s">
        <v>375</v>
      </c>
      <c r="B57" s="63" t="s">
        <v>84</v>
      </c>
      <c r="C57" s="36">
        <v>1618</v>
      </c>
      <c r="D57" s="53">
        <v>659</v>
      </c>
      <c r="E57" s="36">
        <v>0</v>
      </c>
      <c r="F57" s="36">
        <v>2277</v>
      </c>
      <c r="H57" s="36">
        <v>0</v>
      </c>
      <c r="I57" s="36">
        <v>0</v>
      </c>
      <c r="J57" s="82">
        <v>0</v>
      </c>
      <c r="K57" s="36">
        <v>820</v>
      </c>
      <c r="L57" s="36">
        <v>798</v>
      </c>
      <c r="M57" s="84">
        <v>1618</v>
      </c>
      <c r="N57" s="100">
        <v>820</v>
      </c>
      <c r="O57" s="54">
        <v>798</v>
      </c>
      <c r="P57" s="84">
        <v>1618</v>
      </c>
      <c r="Q57" s="190"/>
      <c r="R57" s="61">
        <v>0</v>
      </c>
      <c r="S57" s="53">
        <v>0</v>
      </c>
      <c r="T57" s="82">
        <v>0</v>
      </c>
      <c r="U57" s="61">
        <v>0</v>
      </c>
      <c r="V57" s="53">
        <v>0</v>
      </c>
      <c r="W57" s="84">
        <v>0</v>
      </c>
      <c r="X57" s="52">
        <v>0</v>
      </c>
      <c r="Y57" s="53">
        <v>0</v>
      </c>
      <c r="Z57" s="84">
        <v>0</v>
      </c>
      <c r="AA57" s="92"/>
      <c r="AB57" s="36">
        <v>0</v>
      </c>
      <c r="AC57" s="36">
        <v>0</v>
      </c>
      <c r="AD57" s="84">
        <v>0</v>
      </c>
      <c r="AE57" s="36">
        <v>329</v>
      </c>
      <c r="AF57" s="36">
        <v>330</v>
      </c>
      <c r="AG57" s="84">
        <v>659</v>
      </c>
      <c r="AH57" s="36">
        <v>329</v>
      </c>
      <c r="AI57" s="36">
        <v>330</v>
      </c>
      <c r="AJ57" s="84">
        <v>659</v>
      </c>
      <c r="AK57" s="190">
        <v>0</v>
      </c>
      <c r="AL57" s="240">
        <v>0</v>
      </c>
      <c r="AM57" s="240">
        <v>0</v>
      </c>
      <c r="AN57" s="240">
        <v>0</v>
      </c>
      <c r="AO57" s="240">
        <v>1149</v>
      </c>
      <c r="AP57" s="240">
        <v>1128</v>
      </c>
      <c r="AQ57" s="240">
        <v>2277</v>
      </c>
      <c r="AR57" s="190"/>
      <c r="AS57" s="36">
        <v>42</v>
      </c>
      <c r="AT57" s="36">
        <v>46</v>
      </c>
      <c r="AU57" s="102">
        <v>88</v>
      </c>
      <c r="AV57" s="36">
        <v>5</v>
      </c>
      <c r="AW57" s="36">
        <v>3</v>
      </c>
      <c r="AX57" s="104">
        <v>8</v>
      </c>
      <c r="AY57" s="105">
        <v>47</v>
      </c>
      <c r="AZ57" s="106">
        <v>49</v>
      </c>
      <c r="BA57" s="102">
        <v>96</v>
      </c>
      <c r="BC57" s="62"/>
      <c r="BD57" s="36"/>
      <c r="BE57" s="101">
        <v>0</v>
      </c>
      <c r="BF57" s="62"/>
      <c r="BG57" s="36"/>
      <c r="BH57" s="103">
        <v>0</v>
      </c>
      <c r="BI57" s="88">
        <v>0</v>
      </c>
      <c r="BJ57" s="36">
        <v>0</v>
      </c>
      <c r="BK57" s="103">
        <v>0</v>
      </c>
      <c r="BM57" s="36">
        <v>17</v>
      </c>
      <c r="BN57" s="36">
        <v>26</v>
      </c>
      <c r="BO57" s="107">
        <v>43</v>
      </c>
      <c r="BP57" s="36">
        <v>1</v>
      </c>
      <c r="BQ57" s="36">
        <v>0</v>
      </c>
      <c r="BR57" s="102">
        <v>1</v>
      </c>
      <c r="BS57" s="62">
        <v>18</v>
      </c>
      <c r="BT57" s="36">
        <v>26</v>
      </c>
      <c r="BU57" s="102">
        <v>44</v>
      </c>
      <c r="BW57" s="240">
        <v>59</v>
      </c>
      <c r="BX57" s="240">
        <v>72</v>
      </c>
      <c r="BY57" s="240">
        <v>131</v>
      </c>
      <c r="BZ57" s="240">
        <v>6</v>
      </c>
      <c r="CA57" s="240">
        <v>3</v>
      </c>
      <c r="CB57" s="240">
        <v>9</v>
      </c>
    </row>
    <row r="58" spans="1:80" x14ac:dyDescent="0.25">
      <c r="A58" s="216" t="s">
        <v>376</v>
      </c>
      <c r="B58" s="63" t="s">
        <v>128</v>
      </c>
      <c r="C58" s="36">
        <v>713</v>
      </c>
      <c r="D58" s="53">
        <v>285</v>
      </c>
      <c r="E58" s="36">
        <v>0</v>
      </c>
      <c r="F58" s="36">
        <v>998</v>
      </c>
      <c r="H58" s="36">
        <v>72</v>
      </c>
      <c r="I58" s="36">
        <v>36</v>
      </c>
      <c r="J58" s="82">
        <v>108</v>
      </c>
      <c r="K58" s="36">
        <v>358</v>
      </c>
      <c r="L58" s="36">
        <v>247</v>
      </c>
      <c r="M58" s="84">
        <v>605</v>
      </c>
      <c r="N58" s="100">
        <v>430</v>
      </c>
      <c r="O58" s="54">
        <v>283</v>
      </c>
      <c r="P58" s="84">
        <v>713</v>
      </c>
      <c r="Q58" s="190"/>
      <c r="R58" s="61">
        <v>0</v>
      </c>
      <c r="S58" s="53">
        <v>0</v>
      </c>
      <c r="T58" s="82">
        <v>0</v>
      </c>
      <c r="U58" s="61">
        <v>0</v>
      </c>
      <c r="V58" s="53">
        <v>0</v>
      </c>
      <c r="W58" s="84">
        <v>0</v>
      </c>
      <c r="X58" s="52">
        <v>0</v>
      </c>
      <c r="Y58" s="53">
        <v>0</v>
      </c>
      <c r="Z58" s="84">
        <v>0</v>
      </c>
      <c r="AA58" s="92"/>
      <c r="AB58" s="36">
        <v>31</v>
      </c>
      <c r="AC58" s="36">
        <v>11</v>
      </c>
      <c r="AD58" s="84">
        <v>42</v>
      </c>
      <c r="AE58" s="36">
        <v>171</v>
      </c>
      <c r="AF58" s="36">
        <v>72</v>
      </c>
      <c r="AG58" s="84">
        <v>243</v>
      </c>
      <c r="AH58" s="36">
        <v>202</v>
      </c>
      <c r="AI58" s="36">
        <v>83</v>
      </c>
      <c r="AJ58" s="84">
        <v>285</v>
      </c>
      <c r="AK58" s="190">
        <v>0</v>
      </c>
      <c r="AL58" s="240">
        <v>103</v>
      </c>
      <c r="AM58" s="240">
        <v>47</v>
      </c>
      <c r="AN58" s="240">
        <v>150</v>
      </c>
      <c r="AO58" s="240">
        <v>529</v>
      </c>
      <c r="AP58" s="240">
        <v>319</v>
      </c>
      <c r="AQ58" s="240">
        <v>848</v>
      </c>
      <c r="AR58" s="190"/>
      <c r="AS58" s="36">
        <v>0</v>
      </c>
      <c r="AT58" s="36">
        <v>0</v>
      </c>
      <c r="AU58" s="102">
        <v>0</v>
      </c>
      <c r="AV58" s="36">
        <v>0</v>
      </c>
      <c r="AW58" s="36">
        <v>0</v>
      </c>
      <c r="AX58" s="104">
        <v>0</v>
      </c>
      <c r="AY58" s="105">
        <v>0</v>
      </c>
      <c r="AZ58" s="106">
        <v>0</v>
      </c>
      <c r="BA58" s="102">
        <v>0</v>
      </c>
      <c r="BC58" s="62"/>
      <c r="BD58" s="36"/>
      <c r="BE58" s="101">
        <v>0</v>
      </c>
      <c r="BF58" s="62"/>
      <c r="BG58" s="36"/>
      <c r="BH58" s="103">
        <v>0</v>
      </c>
      <c r="BI58" s="88">
        <v>0</v>
      </c>
      <c r="BJ58" s="36">
        <v>0</v>
      </c>
      <c r="BK58" s="103">
        <v>0</v>
      </c>
      <c r="BM58" s="36">
        <v>0</v>
      </c>
      <c r="BN58" s="36">
        <v>0</v>
      </c>
      <c r="BO58" s="107">
        <v>0</v>
      </c>
      <c r="BP58" s="36">
        <v>0</v>
      </c>
      <c r="BQ58" s="36">
        <v>0</v>
      </c>
      <c r="BR58" s="102">
        <v>0</v>
      </c>
      <c r="BS58" s="62">
        <v>0</v>
      </c>
      <c r="BT58" s="36">
        <v>0</v>
      </c>
      <c r="BU58" s="102">
        <v>0</v>
      </c>
      <c r="BW58" s="240">
        <v>0</v>
      </c>
      <c r="BX58" s="240">
        <v>0</v>
      </c>
      <c r="BY58" s="240">
        <v>0</v>
      </c>
      <c r="BZ58" s="240">
        <v>0</v>
      </c>
      <c r="CA58" s="240">
        <v>0</v>
      </c>
      <c r="CB58" s="240">
        <v>0</v>
      </c>
    </row>
    <row r="59" spans="1:80" x14ac:dyDescent="0.25">
      <c r="A59" s="216" t="s">
        <v>377</v>
      </c>
      <c r="B59" s="63" t="s">
        <v>31</v>
      </c>
      <c r="C59" s="36">
        <v>1261</v>
      </c>
      <c r="D59" s="53">
        <v>366</v>
      </c>
      <c r="E59" s="36">
        <v>0</v>
      </c>
      <c r="F59" s="36">
        <v>1627</v>
      </c>
      <c r="H59" s="36">
        <v>0</v>
      </c>
      <c r="I59" s="36">
        <v>0</v>
      </c>
      <c r="J59" s="82">
        <v>0</v>
      </c>
      <c r="K59" s="36">
        <v>698</v>
      </c>
      <c r="L59" s="36">
        <v>563</v>
      </c>
      <c r="M59" s="84">
        <v>1261</v>
      </c>
      <c r="N59" s="100">
        <v>698</v>
      </c>
      <c r="O59" s="54">
        <v>563</v>
      </c>
      <c r="P59" s="84">
        <v>1261</v>
      </c>
      <c r="Q59" s="190"/>
      <c r="R59" s="61">
        <v>0</v>
      </c>
      <c r="S59" s="53">
        <v>0</v>
      </c>
      <c r="T59" s="82">
        <v>0</v>
      </c>
      <c r="U59" s="61">
        <v>0</v>
      </c>
      <c r="V59" s="53">
        <v>0</v>
      </c>
      <c r="W59" s="84">
        <v>0</v>
      </c>
      <c r="X59" s="52">
        <v>0</v>
      </c>
      <c r="Y59" s="53">
        <v>0</v>
      </c>
      <c r="Z59" s="84">
        <v>0</v>
      </c>
      <c r="AA59" s="92"/>
      <c r="AB59" s="36">
        <v>0</v>
      </c>
      <c r="AC59" s="36">
        <v>0</v>
      </c>
      <c r="AD59" s="84">
        <v>0</v>
      </c>
      <c r="AE59" s="36">
        <v>196</v>
      </c>
      <c r="AF59" s="36">
        <v>170</v>
      </c>
      <c r="AG59" s="84">
        <v>366</v>
      </c>
      <c r="AH59" s="36">
        <v>196</v>
      </c>
      <c r="AI59" s="36">
        <v>170</v>
      </c>
      <c r="AJ59" s="84">
        <v>366</v>
      </c>
      <c r="AK59" s="190">
        <v>0</v>
      </c>
      <c r="AL59" s="240">
        <v>0</v>
      </c>
      <c r="AM59" s="240">
        <v>0</v>
      </c>
      <c r="AN59" s="240">
        <v>0</v>
      </c>
      <c r="AO59" s="240">
        <v>894</v>
      </c>
      <c r="AP59" s="240">
        <v>733</v>
      </c>
      <c r="AQ59" s="240">
        <v>1627</v>
      </c>
      <c r="AR59" s="190"/>
      <c r="AS59" s="36">
        <v>56</v>
      </c>
      <c r="AT59" s="36">
        <v>61</v>
      </c>
      <c r="AU59" s="102">
        <v>117</v>
      </c>
      <c r="AV59" s="36">
        <v>10</v>
      </c>
      <c r="AW59" s="36">
        <v>16</v>
      </c>
      <c r="AX59" s="104">
        <v>26</v>
      </c>
      <c r="AY59" s="105">
        <v>66</v>
      </c>
      <c r="AZ59" s="106">
        <v>77</v>
      </c>
      <c r="BA59" s="102">
        <v>143</v>
      </c>
      <c r="BC59" s="62"/>
      <c r="BD59" s="36"/>
      <c r="BE59" s="101">
        <v>0</v>
      </c>
      <c r="BF59" s="62"/>
      <c r="BG59" s="36"/>
      <c r="BH59" s="103">
        <v>0</v>
      </c>
      <c r="BI59" s="88">
        <v>0</v>
      </c>
      <c r="BJ59" s="36">
        <v>0</v>
      </c>
      <c r="BK59" s="103">
        <v>0</v>
      </c>
      <c r="BM59" s="36">
        <v>12</v>
      </c>
      <c r="BN59" s="36">
        <v>31</v>
      </c>
      <c r="BO59" s="107">
        <v>43</v>
      </c>
      <c r="BP59" s="36">
        <v>9</v>
      </c>
      <c r="BQ59" s="36">
        <v>9</v>
      </c>
      <c r="BR59" s="102">
        <v>18</v>
      </c>
      <c r="BS59" s="62">
        <v>21</v>
      </c>
      <c r="BT59" s="36">
        <v>40</v>
      </c>
      <c r="BU59" s="102">
        <v>61</v>
      </c>
      <c r="BW59" s="240">
        <v>68</v>
      </c>
      <c r="BX59" s="240">
        <v>92</v>
      </c>
      <c r="BY59" s="240">
        <v>160</v>
      </c>
      <c r="BZ59" s="240">
        <v>19</v>
      </c>
      <c r="CA59" s="240">
        <v>25</v>
      </c>
      <c r="CB59" s="240">
        <v>44</v>
      </c>
    </row>
    <row r="60" spans="1:80" x14ac:dyDescent="0.25">
      <c r="A60" s="216" t="s">
        <v>378</v>
      </c>
      <c r="B60" s="63" t="s">
        <v>42</v>
      </c>
      <c r="C60" s="36">
        <v>1039</v>
      </c>
      <c r="D60" s="53">
        <v>431</v>
      </c>
      <c r="E60" s="36">
        <v>0</v>
      </c>
      <c r="F60" s="36">
        <v>1470</v>
      </c>
      <c r="H60" s="36">
        <v>0</v>
      </c>
      <c r="I60" s="36">
        <v>0</v>
      </c>
      <c r="J60" s="82">
        <v>0</v>
      </c>
      <c r="K60" s="36">
        <v>713</v>
      </c>
      <c r="L60" s="36">
        <v>326</v>
      </c>
      <c r="M60" s="84">
        <v>1039</v>
      </c>
      <c r="N60" s="100">
        <v>713</v>
      </c>
      <c r="O60" s="54">
        <v>326</v>
      </c>
      <c r="P60" s="84">
        <v>1039</v>
      </c>
      <c r="Q60" s="190"/>
      <c r="R60" s="61">
        <v>0</v>
      </c>
      <c r="S60" s="53">
        <v>0</v>
      </c>
      <c r="T60" s="82">
        <v>0</v>
      </c>
      <c r="U60" s="61">
        <v>0</v>
      </c>
      <c r="V60" s="53">
        <v>0</v>
      </c>
      <c r="W60" s="84">
        <v>0</v>
      </c>
      <c r="X60" s="52">
        <v>0</v>
      </c>
      <c r="Y60" s="53">
        <v>0</v>
      </c>
      <c r="Z60" s="84">
        <v>0</v>
      </c>
      <c r="AA60" s="92"/>
      <c r="AB60" s="36">
        <v>0</v>
      </c>
      <c r="AC60" s="36">
        <v>0</v>
      </c>
      <c r="AD60" s="84">
        <v>0</v>
      </c>
      <c r="AE60" s="36">
        <v>310</v>
      </c>
      <c r="AF60" s="36">
        <v>121</v>
      </c>
      <c r="AG60" s="84">
        <v>431</v>
      </c>
      <c r="AH60" s="36">
        <v>310</v>
      </c>
      <c r="AI60" s="36">
        <v>121</v>
      </c>
      <c r="AJ60" s="84">
        <v>431</v>
      </c>
      <c r="AK60" s="190">
        <v>0</v>
      </c>
      <c r="AL60" s="240">
        <v>0</v>
      </c>
      <c r="AM60" s="240">
        <v>0</v>
      </c>
      <c r="AN60" s="240">
        <v>0</v>
      </c>
      <c r="AO60" s="240">
        <v>1023</v>
      </c>
      <c r="AP60" s="240">
        <v>447</v>
      </c>
      <c r="AQ60" s="240">
        <v>1470</v>
      </c>
      <c r="AR60" s="190"/>
      <c r="AS60" s="36">
        <v>8</v>
      </c>
      <c r="AT60" s="36">
        <v>1</v>
      </c>
      <c r="AU60" s="102">
        <v>9</v>
      </c>
      <c r="AV60" s="36">
        <v>15</v>
      </c>
      <c r="AW60" s="36">
        <v>6</v>
      </c>
      <c r="AX60" s="104">
        <v>21</v>
      </c>
      <c r="AY60" s="105">
        <v>23</v>
      </c>
      <c r="AZ60" s="106">
        <v>7</v>
      </c>
      <c r="BA60" s="102">
        <v>30</v>
      </c>
      <c r="BC60" s="62"/>
      <c r="BD60" s="36"/>
      <c r="BE60" s="101">
        <v>0</v>
      </c>
      <c r="BF60" s="62"/>
      <c r="BG60" s="36"/>
      <c r="BH60" s="103">
        <v>0</v>
      </c>
      <c r="BI60" s="88">
        <v>0</v>
      </c>
      <c r="BJ60" s="36">
        <v>0</v>
      </c>
      <c r="BK60" s="103">
        <v>0</v>
      </c>
      <c r="BM60" s="36">
        <v>0</v>
      </c>
      <c r="BN60" s="36">
        <v>0</v>
      </c>
      <c r="BO60" s="107">
        <v>0</v>
      </c>
      <c r="BP60" s="36">
        <v>0</v>
      </c>
      <c r="BQ60" s="36">
        <v>1</v>
      </c>
      <c r="BR60" s="102">
        <v>1</v>
      </c>
      <c r="BS60" s="62">
        <v>0</v>
      </c>
      <c r="BT60" s="36">
        <v>1</v>
      </c>
      <c r="BU60" s="102">
        <v>1</v>
      </c>
      <c r="BW60" s="240">
        <v>8</v>
      </c>
      <c r="BX60" s="240">
        <v>1</v>
      </c>
      <c r="BY60" s="240">
        <v>9</v>
      </c>
      <c r="BZ60" s="240">
        <v>15</v>
      </c>
      <c r="CA60" s="240">
        <v>7</v>
      </c>
      <c r="CB60" s="240">
        <v>22</v>
      </c>
    </row>
    <row r="61" spans="1:80" x14ac:dyDescent="0.25">
      <c r="A61" s="216" t="s">
        <v>379</v>
      </c>
      <c r="B61" s="63" t="s">
        <v>125</v>
      </c>
      <c r="C61" s="36">
        <v>438</v>
      </c>
      <c r="D61" s="53">
        <v>118</v>
      </c>
      <c r="E61" s="36">
        <v>0</v>
      </c>
      <c r="F61" s="36">
        <v>556</v>
      </c>
      <c r="H61" s="36">
        <v>207</v>
      </c>
      <c r="I61" s="36">
        <v>231</v>
      </c>
      <c r="J61" s="82">
        <v>438</v>
      </c>
      <c r="K61" s="36">
        <v>0</v>
      </c>
      <c r="L61" s="36">
        <v>0</v>
      </c>
      <c r="M61" s="84">
        <v>0</v>
      </c>
      <c r="N61" s="100">
        <v>207</v>
      </c>
      <c r="O61" s="54">
        <v>231</v>
      </c>
      <c r="P61" s="84">
        <v>438</v>
      </c>
      <c r="Q61" s="190"/>
      <c r="R61" s="61">
        <v>0</v>
      </c>
      <c r="S61" s="53">
        <v>0</v>
      </c>
      <c r="T61" s="82">
        <v>0</v>
      </c>
      <c r="U61" s="61">
        <v>0</v>
      </c>
      <c r="V61" s="53">
        <v>0</v>
      </c>
      <c r="W61" s="84">
        <v>0</v>
      </c>
      <c r="X61" s="52">
        <v>0</v>
      </c>
      <c r="Y61" s="53">
        <v>0</v>
      </c>
      <c r="Z61" s="84">
        <v>0</v>
      </c>
      <c r="AA61" s="92"/>
      <c r="AB61" s="36">
        <v>62</v>
      </c>
      <c r="AC61" s="36">
        <v>56</v>
      </c>
      <c r="AD61" s="84">
        <v>118</v>
      </c>
      <c r="AE61" s="36">
        <v>0</v>
      </c>
      <c r="AF61" s="36">
        <v>0</v>
      </c>
      <c r="AG61" s="84">
        <v>0</v>
      </c>
      <c r="AH61" s="36">
        <v>62</v>
      </c>
      <c r="AI61" s="36">
        <v>56</v>
      </c>
      <c r="AJ61" s="84">
        <v>118</v>
      </c>
      <c r="AK61" s="190">
        <v>0</v>
      </c>
      <c r="AL61" s="240">
        <v>269</v>
      </c>
      <c r="AM61" s="240">
        <v>287</v>
      </c>
      <c r="AN61" s="240">
        <v>556</v>
      </c>
      <c r="AO61" s="240">
        <v>0</v>
      </c>
      <c r="AP61" s="240">
        <v>0</v>
      </c>
      <c r="AQ61" s="240">
        <v>0</v>
      </c>
      <c r="AR61" s="190"/>
      <c r="AS61" s="36">
        <v>0</v>
      </c>
      <c r="AT61" s="36">
        <v>0</v>
      </c>
      <c r="AU61" s="102">
        <v>0</v>
      </c>
      <c r="AV61" s="36">
        <v>10</v>
      </c>
      <c r="AW61" s="36">
        <v>3</v>
      </c>
      <c r="AX61" s="104">
        <v>13</v>
      </c>
      <c r="AY61" s="105">
        <v>10</v>
      </c>
      <c r="AZ61" s="106">
        <v>3</v>
      </c>
      <c r="BA61" s="102">
        <v>13</v>
      </c>
      <c r="BC61" s="62"/>
      <c r="BD61" s="36"/>
      <c r="BE61" s="101">
        <v>0</v>
      </c>
      <c r="BF61" s="62"/>
      <c r="BG61" s="36"/>
      <c r="BH61" s="103">
        <v>0</v>
      </c>
      <c r="BI61" s="88">
        <v>0</v>
      </c>
      <c r="BJ61" s="36">
        <v>0</v>
      </c>
      <c r="BK61" s="103">
        <v>0</v>
      </c>
      <c r="BM61" s="36">
        <v>0</v>
      </c>
      <c r="BN61" s="36">
        <v>0</v>
      </c>
      <c r="BO61" s="107">
        <v>0</v>
      </c>
      <c r="BP61" s="36">
        <v>7</v>
      </c>
      <c r="BQ61" s="36">
        <v>5</v>
      </c>
      <c r="BR61" s="102">
        <v>12</v>
      </c>
      <c r="BS61" s="62">
        <v>7</v>
      </c>
      <c r="BT61" s="36">
        <v>5</v>
      </c>
      <c r="BU61" s="102">
        <v>12</v>
      </c>
      <c r="BW61" s="240">
        <v>0</v>
      </c>
      <c r="BX61" s="240">
        <v>0</v>
      </c>
      <c r="BY61" s="240">
        <v>0</v>
      </c>
      <c r="BZ61" s="240">
        <v>17</v>
      </c>
      <c r="CA61" s="240">
        <v>8</v>
      </c>
      <c r="CB61" s="240">
        <v>25</v>
      </c>
    </row>
    <row r="62" spans="1:80" x14ac:dyDescent="0.25">
      <c r="A62" s="216" t="s">
        <v>380</v>
      </c>
      <c r="B62" s="63" t="s">
        <v>108</v>
      </c>
      <c r="C62" s="36">
        <v>712</v>
      </c>
      <c r="D62" s="53">
        <v>319</v>
      </c>
      <c r="E62" s="36">
        <v>0</v>
      </c>
      <c r="F62" s="36">
        <v>1031</v>
      </c>
      <c r="H62" s="36">
        <v>0</v>
      </c>
      <c r="I62" s="36">
        <v>0</v>
      </c>
      <c r="J62" s="82">
        <v>0</v>
      </c>
      <c r="K62" s="36">
        <v>368</v>
      </c>
      <c r="L62" s="36">
        <v>344</v>
      </c>
      <c r="M62" s="84">
        <v>712</v>
      </c>
      <c r="N62" s="100">
        <v>368</v>
      </c>
      <c r="O62" s="54">
        <v>344</v>
      </c>
      <c r="P62" s="84">
        <v>712</v>
      </c>
      <c r="Q62" s="190"/>
      <c r="R62" s="61">
        <v>0</v>
      </c>
      <c r="S62" s="53">
        <v>0</v>
      </c>
      <c r="T62" s="82">
        <v>0</v>
      </c>
      <c r="U62" s="61">
        <v>0</v>
      </c>
      <c r="V62" s="53">
        <v>0</v>
      </c>
      <c r="W62" s="84">
        <v>0</v>
      </c>
      <c r="X62" s="52">
        <v>0</v>
      </c>
      <c r="Y62" s="53">
        <v>0</v>
      </c>
      <c r="Z62" s="84">
        <v>0</v>
      </c>
      <c r="AA62" s="92"/>
      <c r="AB62" s="36">
        <v>0</v>
      </c>
      <c r="AC62" s="36">
        <v>0</v>
      </c>
      <c r="AD62" s="84">
        <v>0</v>
      </c>
      <c r="AE62" s="36">
        <v>171</v>
      </c>
      <c r="AF62" s="36">
        <v>148</v>
      </c>
      <c r="AG62" s="84">
        <v>319</v>
      </c>
      <c r="AH62" s="36">
        <v>171</v>
      </c>
      <c r="AI62" s="36">
        <v>148</v>
      </c>
      <c r="AJ62" s="84">
        <v>319</v>
      </c>
      <c r="AK62" s="190">
        <v>0</v>
      </c>
      <c r="AL62" s="240">
        <v>0</v>
      </c>
      <c r="AM62" s="240">
        <v>0</v>
      </c>
      <c r="AN62" s="240">
        <v>0</v>
      </c>
      <c r="AO62" s="240">
        <v>539</v>
      </c>
      <c r="AP62" s="240">
        <v>492</v>
      </c>
      <c r="AQ62" s="240">
        <v>1031</v>
      </c>
      <c r="AR62" s="190"/>
      <c r="AS62" s="36">
        <v>0</v>
      </c>
      <c r="AT62" s="36">
        <v>0</v>
      </c>
      <c r="AU62" s="102">
        <v>0</v>
      </c>
      <c r="AV62" s="36">
        <v>0</v>
      </c>
      <c r="AW62" s="36">
        <v>0</v>
      </c>
      <c r="AX62" s="104">
        <v>0</v>
      </c>
      <c r="AY62" s="105">
        <v>0</v>
      </c>
      <c r="AZ62" s="106">
        <v>0</v>
      </c>
      <c r="BA62" s="102">
        <v>0</v>
      </c>
      <c r="BC62" s="62"/>
      <c r="BD62" s="36"/>
      <c r="BE62" s="101">
        <v>0</v>
      </c>
      <c r="BF62" s="62"/>
      <c r="BG62" s="36"/>
      <c r="BH62" s="103">
        <v>0</v>
      </c>
      <c r="BI62" s="88">
        <v>0</v>
      </c>
      <c r="BJ62" s="36">
        <v>0</v>
      </c>
      <c r="BK62" s="103">
        <v>0</v>
      </c>
      <c r="BM62" s="36">
        <v>0</v>
      </c>
      <c r="BN62" s="36">
        <v>0</v>
      </c>
      <c r="BO62" s="107">
        <v>0</v>
      </c>
      <c r="BP62" s="36">
        <v>0</v>
      </c>
      <c r="BQ62" s="36">
        <v>0</v>
      </c>
      <c r="BR62" s="102">
        <v>0</v>
      </c>
      <c r="BS62" s="62">
        <v>0</v>
      </c>
      <c r="BT62" s="36">
        <v>0</v>
      </c>
      <c r="BU62" s="102">
        <v>0</v>
      </c>
      <c r="BW62" s="240">
        <v>0</v>
      </c>
      <c r="BX62" s="240">
        <v>0</v>
      </c>
      <c r="BY62" s="240">
        <v>0</v>
      </c>
      <c r="BZ62" s="240">
        <v>0</v>
      </c>
      <c r="CA62" s="240">
        <v>0</v>
      </c>
      <c r="CB62" s="240">
        <v>0</v>
      </c>
    </row>
    <row r="63" spans="1:80" x14ac:dyDescent="0.25">
      <c r="A63" s="216" t="s">
        <v>381</v>
      </c>
      <c r="B63" s="63" t="s">
        <v>35</v>
      </c>
      <c r="C63" s="36">
        <v>3421</v>
      </c>
      <c r="D63" s="53">
        <v>1017</v>
      </c>
      <c r="E63" s="36">
        <v>0</v>
      </c>
      <c r="F63" s="36">
        <v>4438</v>
      </c>
      <c r="H63" s="36">
        <v>0</v>
      </c>
      <c r="I63" s="36">
        <v>0</v>
      </c>
      <c r="J63" s="82">
        <v>0</v>
      </c>
      <c r="K63" s="36">
        <v>1982</v>
      </c>
      <c r="L63" s="36">
        <v>1439</v>
      </c>
      <c r="M63" s="84">
        <v>3421</v>
      </c>
      <c r="N63" s="100">
        <v>1982</v>
      </c>
      <c r="O63" s="54">
        <v>1439</v>
      </c>
      <c r="P63" s="84">
        <v>3421</v>
      </c>
      <c r="Q63" s="190"/>
      <c r="R63" s="61">
        <v>0</v>
      </c>
      <c r="S63" s="53">
        <v>0</v>
      </c>
      <c r="T63" s="82">
        <v>0</v>
      </c>
      <c r="U63" s="61">
        <v>0</v>
      </c>
      <c r="V63" s="53">
        <v>0</v>
      </c>
      <c r="W63" s="84">
        <v>0</v>
      </c>
      <c r="X63" s="52">
        <v>0</v>
      </c>
      <c r="Y63" s="53">
        <v>0</v>
      </c>
      <c r="Z63" s="84">
        <v>0</v>
      </c>
      <c r="AA63" s="92"/>
      <c r="AB63" s="36">
        <v>0</v>
      </c>
      <c r="AC63" s="36">
        <v>0</v>
      </c>
      <c r="AD63" s="84">
        <v>0</v>
      </c>
      <c r="AE63" s="36">
        <v>568</v>
      </c>
      <c r="AF63" s="36">
        <v>449</v>
      </c>
      <c r="AG63" s="84">
        <v>1017</v>
      </c>
      <c r="AH63" s="36">
        <v>568</v>
      </c>
      <c r="AI63" s="36">
        <v>449</v>
      </c>
      <c r="AJ63" s="84">
        <v>1017</v>
      </c>
      <c r="AK63" s="190">
        <v>0</v>
      </c>
      <c r="AL63" s="240">
        <v>0</v>
      </c>
      <c r="AM63" s="240">
        <v>0</v>
      </c>
      <c r="AN63" s="240">
        <v>0</v>
      </c>
      <c r="AO63" s="240">
        <v>2550</v>
      </c>
      <c r="AP63" s="240">
        <v>1888</v>
      </c>
      <c r="AQ63" s="240">
        <v>4438</v>
      </c>
      <c r="AR63" s="190"/>
      <c r="AS63" s="36">
        <v>140</v>
      </c>
      <c r="AT63" s="36">
        <v>96</v>
      </c>
      <c r="AU63" s="102">
        <v>236</v>
      </c>
      <c r="AV63" s="36">
        <v>21</v>
      </c>
      <c r="AW63" s="36">
        <v>8</v>
      </c>
      <c r="AX63" s="104">
        <v>29</v>
      </c>
      <c r="AY63" s="105">
        <v>161</v>
      </c>
      <c r="AZ63" s="106">
        <v>104</v>
      </c>
      <c r="BA63" s="102">
        <v>265</v>
      </c>
      <c r="BC63" s="62"/>
      <c r="BD63" s="36"/>
      <c r="BE63" s="101">
        <v>0</v>
      </c>
      <c r="BF63" s="62"/>
      <c r="BG63" s="36"/>
      <c r="BH63" s="103">
        <v>0</v>
      </c>
      <c r="BI63" s="88">
        <v>0</v>
      </c>
      <c r="BJ63" s="36">
        <v>0</v>
      </c>
      <c r="BK63" s="103">
        <v>0</v>
      </c>
      <c r="BM63" s="36">
        <v>3</v>
      </c>
      <c r="BN63" s="36">
        <v>0</v>
      </c>
      <c r="BO63" s="107">
        <v>3</v>
      </c>
      <c r="BP63" s="36">
        <v>8</v>
      </c>
      <c r="BQ63" s="36">
        <v>3</v>
      </c>
      <c r="BR63" s="102">
        <v>11</v>
      </c>
      <c r="BS63" s="62">
        <v>11</v>
      </c>
      <c r="BT63" s="36">
        <v>3</v>
      </c>
      <c r="BU63" s="102">
        <v>14</v>
      </c>
      <c r="BW63" s="240">
        <v>143</v>
      </c>
      <c r="BX63" s="240">
        <v>96</v>
      </c>
      <c r="BY63" s="240">
        <v>239</v>
      </c>
      <c r="BZ63" s="240">
        <v>29</v>
      </c>
      <c r="CA63" s="240">
        <v>11</v>
      </c>
      <c r="CB63" s="240">
        <v>40</v>
      </c>
    </row>
    <row r="64" spans="1:80" x14ac:dyDescent="0.25">
      <c r="A64" s="216" t="s">
        <v>382</v>
      </c>
      <c r="B64" s="63" t="s">
        <v>83</v>
      </c>
      <c r="C64" s="36">
        <v>508</v>
      </c>
      <c r="D64" s="53">
        <v>142</v>
      </c>
      <c r="E64" s="36">
        <v>0</v>
      </c>
      <c r="F64" s="36">
        <v>650</v>
      </c>
      <c r="H64" s="36">
        <v>0</v>
      </c>
      <c r="I64" s="36">
        <v>0</v>
      </c>
      <c r="J64" s="82">
        <v>0</v>
      </c>
      <c r="K64" s="36">
        <v>291</v>
      </c>
      <c r="L64" s="36">
        <v>217</v>
      </c>
      <c r="M64" s="84">
        <v>508</v>
      </c>
      <c r="N64" s="100">
        <v>291</v>
      </c>
      <c r="O64" s="54">
        <v>217</v>
      </c>
      <c r="P64" s="84">
        <v>508</v>
      </c>
      <c r="Q64" s="190"/>
      <c r="R64" s="61">
        <v>0</v>
      </c>
      <c r="S64" s="53">
        <v>0</v>
      </c>
      <c r="T64" s="82">
        <v>0</v>
      </c>
      <c r="U64" s="61">
        <v>0</v>
      </c>
      <c r="V64" s="53">
        <v>0</v>
      </c>
      <c r="W64" s="84">
        <v>0</v>
      </c>
      <c r="X64" s="52">
        <v>0</v>
      </c>
      <c r="Y64" s="53">
        <v>0</v>
      </c>
      <c r="Z64" s="84">
        <v>0</v>
      </c>
      <c r="AA64" s="92"/>
      <c r="AB64" s="36">
        <v>0</v>
      </c>
      <c r="AC64" s="36">
        <v>0</v>
      </c>
      <c r="AD64" s="84">
        <v>0</v>
      </c>
      <c r="AE64" s="36">
        <v>78</v>
      </c>
      <c r="AF64" s="36">
        <v>64</v>
      </c>
      <c r="AG64" s="84">
        <v>142</v>
      </c>
      <c r="AH64" s="36">
        <v>78</v>
      </c>
      <c r="AI64" s="36">
        <v>64</v>
      </c>
      <c r="AJ64" s="84">
        <v>142</v>
      </c>
      <c r="AK64" s="190">
        <v>0</v>
      </c>
      <c r="AL64" s="240">
        <v>0</v>
      </c>
      <c r="AM64" s="240">
        <v>0</v>
      </c>
      <c r="AN64" s="240">
        <v>0</v>
      </c>
      <c r="AO64" s="240">
        <v>369</v>
      </c>
      <c r="AP64" s="240">
        <v>281</v>
      </c>
      <c r="AQ64" s="240">
        <v>650</v>
      </c>
      <c r="AR64" s="190"/>
      <c r="AS64" s="36">
        <v>0</v>
      </c>
      <c r="AT64" s="36">
        <v>0</v>
      </c>
      <c r="AU64" s="102">
        <v>0</v>
      </c>
      <c r="AV64" s="36">
        <v>75</v>
      </c>
      <c r="AW64" s="36">
        <v>73</v>
      </c>
      <c r="AX64" s="104">
        <v>148</v>
      </c>
      <c r="AY64" s="105">
        <v>75</v>
      </c>
      <c r="AZ64" s="106">
        <v>73</v>
      </c>
      <c r="BA64" s="102">
        <v>148</v>
      </c>
      <c r="BC64" s="62"/>
      <c r="BD64" s="36"/>
      <c r="BE64" s="101">
        <v>0</v>
      </c>
      <c r="BF64" s="62"/>
      <c r="BG64" s="36"/>
      <c r="BH64" s="103">
        <v>0</v>
      </c>
      <c r="BI64" s="88">
        <v>0</v>
      </c>
      <c r="BJ64" s="36">
        <v>0</v>
      </c>
      <c r="BK64" s="103">
        <v>0</v>
      </c>
      <c r="BM64" s="36">
        <v>0</v>
      </c>
      <c r="BN64" s="36">
        <v>0</v>
      </c>
      <c r="BO64" s="107">
        <v>0</v>
      </c>
      <c r="BP64" s="36">
        <v>31</v>
      </c>
      <c r="BQ64" s="36">
        <v>17</v>
      </c>
      <c r="BR64" s="102">
        <v>48</v>
      </c>
      <c r="BS64" s="62">
        <v>31</v>
      </c>
      <c r="BT64" s="36">
        <v>17</v>
      </c>
      <c r="BU64" s="102">
        <v>48</v>
      </c>
      <c r="BW64" s="240">
        <v>0</v>
      </c>
      <c r="BX64" s="240">
        <v>0</v>
      </c>
      <c r="BY64" s="240">
        <v>0</v>
      </c>
      <c r="BZ64" s="240">
        <v>106</v>
      </c>
      <c r="CA64" s="240">
        <v>90</v>
      </c>
      <c r="CB64" s="240">
        <v>196</v>
      </c>
    </row>
    <row r="65" spans="1:80" x14ac:dyDescent="0.25">
      <c r="A65" s="216" t="s">
        <v>383</v>
      </c>
      <c r="B65" s="63" t="s">
        <v>40</v>
      </c>
      <c r="C65" s="36">
        <v>880</v>
      </c>
      <c r="D65" s="53">
        <v>608</v>
      </c>
      <c r="E65" s="36">
        <v>0</v>
      </c>
      <c r="F65" s="36">
        <v>1488</v>
      </c>
      <c r="H65" s="36">
        <v>0</v>
      </c>
      <c r="I65" s="36">
        <v>0</v>
      </c>
      <c r="J65" s="82">
        <v>0</v>
      </c>
      <c r="K65" s="36">
        <v>424</v>
      </c>
      <c r="L65" s="36">
        <v>456</v>
      </c>
      <c r="M65" s="84">
        <v>880</v>
      </c>
      <c r="N65" s="100">
        <v>424</v>
      </c>
      <c r="O65" s="54">
        <v>456</v>
      </c>
      <c r="P65" s="84">
        <v>880</v>
      </c>
      <c r="Q65" s="190"/>
      <c r="R65" s="61">
        <v>0</v>
      </c>
      <c r="S65" s="53">
        <v>0</v>
      </c>
      <c r="T65" s="82">
        <v>0</v>
      </c>
      <c r="U65" s="61">
        <v>0</v>
      </c>
      <c r="V65" s="53">
        <v>0</v>
      </c>
      <c r="W65" s="84">
        <v>0</v>
      </c>
      <c r="X65" s="52">
        <v>0</v>
      </c>
      <c r="Y65" s="53">
        <v>0</v>
      </c>
      <c r="Z65" s="84">
        <v>0</v>
      </c>
      <c r="AA65" s="92"/>
      <c r="AB65" s="36">
        <v>0</v>
      </c>
      <c r="AC65" s="36">
        <v>0</v>
      </c>
      <c r="AD65" s="84">
        <v>0</v>
      </c>
      <c r="AE65" s="36">
        <v>298</v>
      </c>
      <c r="AF65" s="36">
        <v>310</v>
      </c>
      <c r="AG65" s="84">
        <v>608</v>
      </c>
      <c r="AH65" s="36">
        <v>298</v>
      </c>
      <c r="AI65" s="36">
        <v>310</v>
      </c>
      <c r="AJ65" s="84">
        <v>608</v>
      </c>
      <c r="AK65" s="190">
        <v>0</v>
      </c>
      <c r="AL65" s="240">
        <v>0</v>
      </c>
      <c r="AM65" s="240">
        <v>0</v>
      </c>
      <c r="AN65" s="240">
        <v>0</v>
      </c>
      <c r="AO65" s="240">
        <v>722</v>
      </c>
      <c r="AP65" s="240">
        <v>766</v>
      </c>
      <c r="AQ65" s="240">
        <v>1488</v>
      </c>
      <c r="AR65" s="190"/>
      <c r="AS65" s="36">
        <v>0</v>
      </c>
      <c r="AT65" s="36">
        <v>0</v>
      </c>
      <c r="AU65" s="102">
        <v>0</v>
      </c>
      <c r="AV65" s="36">
        <v>3</v>
      </c>
      <c r="AW65" s="36">
        <v>0</v>
      </c>
      <c r="AX65" s="104">
        <v>3</v>
      </c>
      <c r="AY65" s="105">
        <v>3</v>
      </c>
      <c r="AZ65" s="106">
        <v>0</v>
      </c>
      <c r="BA65" s="102">
        <v>3</v>
      </c>
      <c r="BC65" s="62"/>
      <c r="BD65" s="36"/>
      <c r="BE65" s="101">
        <v>0</v>
      </c>
      <c r="BF65" s="62"/>
      <c r="BG65" s="36"/>
      <c r="BH65" s="103">
        <v>0</v>
      </c>
      <c r="BI65" s="88">
        <v>0</v>
      </c>
      <c r="BJ65" s="36">
        <v>0</v>
      </c>
      <c r="BK65" s="103">
        <v>0</v>
      </c>
      <c r="BM65" s="36">
        <v>0</v>
      </c>
      <c r="BN65" s="36">
        <v>0</v>
      </c>
      <c r="BO65" s="107">
        <v>0</v>
      </c>
      <c r="BP65" s="36">
        <v>0</v>
      </c>
      <c r="BQ65" s="36">
        <v>1</v>
      </c>
      <c r="BR65" s="102">
        <v>1</v>
      </c>
      <c r="BS65" s="62">
        <v>0</v>
      </c>
      <c r="BT65" s="36">
        <v>1</v>
      </c>
      <c r="BU65" s="102">
        <v>1</v>
      </c>
      <c r="BW65" s="240">
        <v>0</v>
      </c>
      <c r="BX65" s="240">
        <v>0</v>
      </c>
      <c r="BY65" s="240">
        <v>0</v>
      </c>
      <c r="BZ65" s="240">
        <v>3</v>
      </c>
      <c r="CA65" s="240">
        <v>1</v>
      </c>
      <c r="CB65" s="240">
        <v>4</v>
      </c>
    </row>
    <row r="66" spans="1:80" x14ac:dyDescent="0.25">
      <c r="A66" s="216" t="s">
        <v>384</v>
      </c>
      <c r="B66" s="63" t="s">
        <v>59</v>
      </c>
      <c r="C66" s="36">
        <v>330</v>
      </c>
      <c r="D66" s="53">
        <v>118</v>
      </c>
      <c r="E66" s="36">
        <v>0</v>
      </c>
      <c r="F66" s="36">
        <v>448</v>
      </c>
      <c r="H66" s="36">
        <v>0</v>
      </c>
      <c r="I66" s="36">
        <v>0</v>
      </c>
      <c r="J66" s="82">
        <v>0</v>
      </c>
      <c r="K66" s="36">
        <v>180</v>
      </c>
      <c r="L66" s="36">
        <v>150</v>
      </c>
      <c r="M66" s="84">
        <v>330</v>
      </c>
      <c r="N66" s="100">
        <v>180</v>
      </c>
      <c r="O66" s="54">
        <v>150</v>
      </c>
      <c r="P66" s="84">
        <v>330</v>
      </c>
      <c r="Q66" s="190"/>
      <c r="R66" s="61">
        <v>0</v>
      </c>
      <c r="S66" s="53">
        <v>0</v>
      </c>
      <c r="T66" s="82">
        <v>0</v>
      </c>
      <c r="U66" s="61">
        <v>0</v>
      </c>
      <c r="V66" s="53">
        <v>0</v>
      </c>
      <c r="W66" s="84">
        <v>0</v>
      </c>
      <c r="X66" s="52">
        <v>0</v>
      </c>
      <c r="Y66" s="53">
        <v>0</v>
      </c>
      <c r="Z66" s="84">
        <v>0</v>
      </c>
      <c r="AA66" s="92"/>
      <c r="AB66" s="36">
        <v>0</v>
      </c>
      <c r="AC66" s="36">
        <v>0</v>
      </c>
      <c r="AD66" s="84">
        <v>0</v>
      </c>
      <c r="AE66" s="36">
        <v>61</v>
      </c>
      <c r="AF66" s="36">
        <v>57</v>
      </c>
      <c r="AG66" s="84">
        <v>118</v>
      </c>
      <c r="AH66" s="36">
        <v>61</v>
      </c>
      <c r="AI66" s="36">
        <v>57</v>
      </c>
      <c r="AJ66" s="84">
        <v>118</v>
      </c>
      <c r="AK66" s="190">
        <v>0</v>
      </c>
      <c r="AL66" s="240">
        <v>0</v>
      </c>
      <c r="AM66" s="240">
        <v>0</v>
      </c>
      <c r="AN66" s="240">
        <v>0</v>
      </c>
      <c r="AO66" s="240">
        <v>241</v>
      </c>
      <c r="AP66" s="240">
        <v>207</v>
      </c>
      <c r="AQ66" s="240">
        <v>448</v>
      </c>
      <c r="AR66" s="190"/>
      <c r="AS66" s="36">
        <v>0</v>
      </c>
      <c r="AT66" s="36">
        <v>2</v>
      </c>
      <c r="AU66" s="102">
        <v>2</v>
      </c>
      <c r="AV66" s="36">
        <v>0</v>
      </c>
      <c r="AW66" s="36">
        <v>0</v>
      </c>
      <c r="AX66" s="104">
        <v>0</v>
      </c>
      <c r="AY66" s="105">
        <v>0</v>
      </c>
      <c r="AZ66" s="106">
        <v>2</v>
      </c>
      <c r="BA66" s="102">
        <v>2</v>
      </c>
      <c r="BC66" s="62"/>
      <c r="BD66" s="36"/>
      <c r="BE66" s="101">
        <v>0</v>
      </c>
      <c r="BF66" s="62"/>
      <c r="BG66" s="36"/>
      <c r="BH66" s="103">
        <v>0</v>
      </c>
      <c r="BI66" s="88">
        <v>0</v>
      </c>
      <c r="BJ66" s="36">
        <v>0</v>
      </c>
      <c r="BK66" s="103">
        <v>0</v>
      </c>
      <c r="BM66" s="36">
        <v>1</v>
      </c>
      <c r="BN66" s="36">
        <v>0</v>
      </c>
      <c r="BO66" s="107">
        <v>1</v>
      </c>
      <c r="BP66" s="36">
        <v>1</v>
      </c>
      <c r="BQ66" s="36">
        <v>0</v>
      </c>
      <c r="BR66" s="102">
        <v>1</v>
      </c>
      <c r="BS66" s="62">
        <v>2</v>
      </c>
      <c r="BT66" s="36">
        <v>0</v>
      </c>
      <c r="BU66" s="102">
        <v>2</v>
      </c>
      <c r="BW66" s="240">
        <v>1</v>
      </c>
      <c r="BX66" s="240">
        <v>2</v>
      </c>
      <c r="BY66" s="240">
        <v>3</v>
      </c>
      <c r="BZ66" s="240">
        <v>1</v>
      </c>
      <c r="CA66" s="240">
        <v>0</v>
      </c>
      <c r="CB66" s="240">
        <v>1</v>
      </c>
    </row>
    <row r="67" spans="1:80" x14ac:dyDescent="0.25">
      <c r="A67" s="216" t="s">
        <v>385</v>
      </c>
      <c r="B67" s="63" t="s">
        <v>386</v>
      </c>
      <c r="C67" s="36">
        <v>484</v>
      </c>
      <c r="D67" s="53">
        <v>726</v>
      </c>
      <c r="E67" s="36">
        <v>0</v>
      </c>
      <c r="F67" s="36">
        <v>1210</v>
      </c>
      <c r="H67" s="36">
        <v>49</v>
      </c>
      <c r="I67" s="36">
        <v>8</v>
      </c>
      <c r="J67" s="82">
        <v>57</v>
      </c>
      <c r="K67" s="36">
        <v>356</v>
      </c>
      <c r="L67" s="36">
        <v>71</v>
      </c>
      <c r="M67" s="84">
        <v>427</v>
      </c>
      <c r="N67" s="100">
        <v>405</v>
      </c>
      <c r="O67" s="54">
        <v>79</v>
      </c>
      <c r="P67" s="84">
        <v>484</v>
      </c>
      <c r="Q67" s="190"/>
      <c r="R67" s="61">
        <v>0</v>
      </c>
      <c r="S67" s="53">
        <v>0</v>
      </c>
      <c r="T67" s="82">
        <v>0</v>
      </c>
      <c r="U67" s="61">
        <v>0</v>
      </c>
      <c r="V67" s="53">
        <v>0</v>
      </c>
      <c r="W67" s="84">
        <v>0</v>
      </c>
      <c r="X67" s="52">
        <v>0</v>
      </c>
      <c r="Y67" s="53">
        <v>0</v>
      </c>
      <c r="Z67" s="84">
        <v>0</v>
      </c>
      <c r="AA67" s="92"/>
      <c r="AB67" s="36">
        <v>0</v>
      </c>
      <c r="AC67" s="36">
        <v>0</v>
      </c>
      <c r="AD67" s="84">
        <v>0</v>
      </c>
      <c r="AE67" s="36">
        <v>584</v>
      </c>
      <c r="AF67" s="36">
        <v>142</v>
      </c>
      <c r="AG67" s="84">
        <v>726</v>
      </c>
      <c r="AH67" s="36">
        <v>584</v>
      </c>
      <c r="AI67" s="36">
        <v>142</v>
      </c>
      <c r="AJ67" s="84">
        <v>726</v>
      </c>
      <c r="AK67" s="190">
        <v>0</v>
      </c>
      <c r="AL67" s="240">
        <v>49</v>
      </c>
      <c r="AM67" s="240">
        <v>8</v>
      </c>
      <c r="AN67" s="240">
        <v>57</v>
      </c>
      <c r="AO67" s="240">
        <v>940</v>
      </c>
      <c r="AP67" s="240">
        <v>213</v>
      </c>
      <c r="AQ67" s="240">
        <v>1153</v>
      </c>
      <c r="AR67" s="190"/>
      <c r="AS67" s="36">
        <v>7</v>
      </c>
      <c r="AT67" s="36">
        <v>0</v>
      </c>
      <c r="AU67" s="102">
        <v>7</v>
      </c>
      <c r="AV67" s="36">
        <v>10</v>
      </c>
      <c r="AW67" s="36">
        <v>7</v>
      </c>
      <c r="AX67" s="104">
        <v>17</v>
      </c>
      <c r="AY67" s="105">
        <v>17</v>
      </c>
      <c r="AZ67" s="106">
        <v>7</v>
      </c>
      <c r="BA67" s="102">
        <v>24</v>
      </c>
      <c r="BC67" s="62"/>
      <c r="BD67" s="36"/>
      <c r="BE67" s="101">
        <v>0</v>
      </c>
      <c r="BF67" s="62"/>
      <c r="BG67" s="36"/>
      <c r="BH67" s="103">
        <v>0</v>
      </c>
      <c r="BI67" s="88">
        <v>0</v>
      </c>
      <c r="BJ67" s="36">
        <v>0</v>
      </c>
      <c r="BK67" s="103">
        <v>0</v>
      </c>
      <c r="BM67" s="36">
        <v>0</v>
      </c>
      <c r="BN67" s="36">
        <v>0</v>
      </c>
      <c r="BO67" s="107">
        <v>0</v>
      </c>
      <c r="BP67" s="36">
        <v>29</v>
      </c>
      <c r="BQ67" s="36">
        <v>7</v>
      </c>
      <c r="BR67" s="102">
        <v>36</v>
      </c>
      <c r="BS67" s="62">
        <v>29</v>
      </c>
      <c r="BT67" s="36">
        <v>7</v>
      </c>
      <c r="BU67" s="102">
        <v>36</v>
      </c>
      <c r="BW67" s="240">
        <v>7</v>
      </c>
      <c r="BX67" s="240">
        <v>0</v>
      </c>
      <c r="BY67" s="240">
        <v>7</v>
      </c>
      <c r="BZ67" s="240">
        <v>39</v>
      </c>
      <c r="CA67" s="240">
        <v>14</v>
      </c>
      <c r="CB67" s="240">
        <v>53</v>
      </c>
    </row>
    <row r="68" spans="1:80" x14ac:dyDescent="0.25">
      <c r="A68" s="216" t="s">
        <v>387</v>
      </c>
      <c r="B68" s="63" t="s">
        <v>85</v>
      </c>
      <c r="C68" s="36">
        <v>652</v>
      </c>
      <c r="D68" s="53">
        <v>219</v>
      </c>
      <c r="E68" s="36">
        <v>0</v>
      </c>
      <c r="F68" s="36">
        <v>871</v>
      </c>
      <c r="H68" s="36">
        <v>0</v>
      </c>
      <c r="I68" s="36">
        <v>0</v>
      </c>
      <c r="J68" s="82">
        <v>0</v>
      </c>
      <c r="K68" s="36">
        <v>367</v>
      </c>
      <c r="L68" s="36">
        <v>285</v>
      </c>
      <c r="M68" s="84">
        <v>652</v>
      </c>
      <c r="N68" s="100">
        <v>367</v>
      </c>
      <c r="O68" s="54">
        <v>285</v>
      </c>
      <c r="P68" s="84">
        <v>652</v>
      </c>
      <c r="Q68" s="190"/>
      <c r="R68" s="61">
        <v>0</v>
      </c>
      <c r="S68" s="53">
        <v>0</v>
      </c>
      <c r="T68" s="82">
        <v>0</v>
      </c>
      <c r="U68" s="61">
        <v>0</v>
      </c>
      <c r="V68" s="53">
        <v>0</v>
      </c>
      <c r="W68" s="84">
        <v>0</v>
      </c>
      <c r="X68" s="52">
        <v>0</v>
      </c>
      <c r="Y68" s="53">
        <v>0</v>
      </c>
      <c r="Z68" s="84">
        <v>0</v>
      </c>
      <c r="AA68" s="92"/>
      <c r="AB68" s="36">
        <v>0</v>
      </c>
      <c r="AC68" s="36">
        <v>0</v>
      </c>
      <c r="AD68" s="84">
        <v>0</v>
      </c>
      <c r="AE68" s="36">
        <v>132</v>
      </c>
      <c r="AF68" s="36">
        <v>87</v>
      </c>
      <c r="AG68" s="84">
        <v>219</v>
      </c>
      <c r="AH68" s="36">
        <v>132</v>
      </c>
      <c r="AI68" s="36">
        <v>87</v>
      </c>
      <c r="AJ68" s="84">
        <v>219</v>
      </c>
      <c r="AK68" s="190">
        <v>0</v>
      </c>
      <c r="AL68" s="240">
        <v>0</v>
      </c>
      <c r="AM68" s="240">
        <v>0</v>
      </c>
      <c r="AN68" s="240">
        <v>0</v>
      </c>
      <c r="AO68" s="240">
        <v>499</v>
      </c>
      <c r="AP68" s="240">
        <v>372</v>
      </c>
      <c r="AQ68" s="240">
        <v>871</v>
      </c>
      <c r="AR68" s="190"/>
      <c r="AS68" s="36">
        <v>0</v>
      </c>
      <c r="AT68" s="36">
        <v>0</v>
      </c>
      <c r="AU68" s="102">
        <v>0</v>
      </c>
      <c r="AV68" s="36">
        <v>4</v>
      </c>
      <c r="AW68" s="36">
        <v>2</v>
      </c>
      <c r="AX68" s="104">
        <v>6</v>
      </c>
      <c r="AY68" s="105">
        <v>4</v>
      </c>
      <c r="AZ68" s="106">
        <v>2</v>
      </c>
      <c r="BA68" s="102">
        <v>6</v>
      </c>
      <c r="BC68" s="62"/>
      <c r="BD68" s="36"/>
      <c r="BE68" s="101">
        <v>0</v>
      </c>
      <c r="BF68" s="62"/>
      <c r="BG68" s="36"/>
      <c r="BH68" s="103">
        <v>0</v>
      </c>
      <c r="BI68" s="88">
        <v>0</v>
      </c>
      <c r="BJ68" s="36">
        <v>0</v>
      </c>
      <c r="BK68" s="103">
        <v>0</v>
      </c>
      <c r="BM68" s="36">
        <v>0</v>
      </c>
      <c r="BN68" s="36">
        <v>0</v>
      </c>
      <c r="BO68" s="107">
        <v>0</v>
      </c>
      <c r="BP68" s="36">
        <v>0</v>
      </c>
      <c r="BQ68" s="36">
        <v>0</v>
      </c>
      <c r="BR68" s="102">
        <v>0</v>
      </c>
      <c r="BS68" s="62">
        <v>0</v>
      </c>
      <c r="BT68" s="36">
        <v>0</v>
      </c>
      <c r="BU68" s="102">
        <v>0</v>
      </c>
      <c r="BW68" s="240">
        <v>0</v>
      </c>
      <c r="BX68" s="240">
        <v>0</v>
      </c>
      <c r="BY68" s="240">
        <v>0</v>
      </c>
      <c r="BZ68" s="240">
        <v>4</v>
      </c>
      <c r="CA68" s="240">
        <v>2</v>
      </c>
      <c r="CB68" s="240">
        <v>6</v>
      </c>
    </row>
    <row r="69" spans="1:80" x14ac:dyDescent="0.25">
      <c r="A69" s="216" t="s">
        <v>388</v>
      </c>
      <c r="B69" s="63" t="s">
        <v>389</v>
      </c>
      <c r="C69" s="36">
        <v>695</v>
      </c>
      <c r="D69" s="53">
        <v>309</v>
      </c>
      <c r="E69" s="36">
        <v>0</v>
      </c>
      <c r="F69" s="36">
        <v>1004</v>
      </c>
      <c r="H69" s="36">
        <v>0</v>
      </c>
      <c r="I69" s="36">
        <v>0</v>
      </c>
      <c r="J69" s="82">
        <v>0</v>
      </c>
      <c r="K69" s="36">
        <v>367</v>
      </c>
      <c r="L69" s="36">
        <v>328</v>
      </c>
      <c r="M69" s="84">
        <v>695</v>
      </c>
      <c r="N69" s="100">
        <v>367</v>
      </c>
      <c r="O69" s="54">
        <v>328</v>
      </c>
      <c r="P69" s="84">
        <v>695</v>
      </c>
      <c r="Q69" s="190"/>
      <c r="R69" s="61">
        <v>0</v>
      </c>
      <c r="S69" s="53">
        <v>0</v>
      </c>
      <c r="T69" s="82">
        <v>0</v>
      </c>
      <c r="U69" s="61">
        <v>0</v>
      </c>
      <c r="V69" s="53">
        <v>0</v>
      </c>
      <c r="W69" s="84">
        <v>0</v>
      </c>
      <c r="X69" s="52">
        <v>0</v>
      </c>
      <c r="Y69" s="53">
        <v>0</v>
      </c>
      <c r="Z69" s="84">
        <v>0</v>
      </c>
      <c r="AA69" s="92"/>
      <c r="AB69" s="36">
        <v>0</v>
      </c>
      <c r="AC69" s="36">
        <v>0</v>
      </c>
      <c r="AD69" s="84">
        <v>0</v>
      </c>
      <c r="AE69" s="36">
        <v>178</v>
      </c>
      <c r="AF69" s="36">
        <v>131</v>
      </c>
      <c r="AG69" s="84">
        <v>309</v>
      </c>
      <c r="AH69" s="36">
        <v>178</v>
      </c>
      <c r="AI69" s="36">
        <v>131</v>
      </c>
      <c r="AJ69" s="84">
        <v>309</v>
      </c>
      <c r="AK69" s="190">
        <v>0</v>
      </c>
      <c r="AL69" s="240">
        <v>0</v>
      </c>
      <c r="AM69" s="240">
        <v>0</v>
      </c>
      <c r="AN69" s="240">
        <v>0</v>
      </c>
      <c r="AO69" s="240">
        <v>545</v>
      </c>
      <c r="AP69" s="240">
        <v>459</v>
      </c>
      <c r="AQ69" s="240">
        <v>1004</v>
      </c>
      <c r="AR69" s="190"/>
      <c r="AS69" s="36">
        <v>0</v>
      </c>
      <c r="AT69" s="36">
        <v>0</v>
      </c>
      <c r="AU69" s="102">
        <v>0</v>
      </c>
      <c r="AV69" s="36">
        <v>2</v>
      </c>
      <c r="AW69" s="36">
        <v>1</v>
      </c>
      <c r="AX69" s="104">
        <v>3</v>
      </c>
      <c r="AY69" s="105">
        <v>2</v>
      </c>
      <c r="AZ69" s="106">
        <v>1</v>
      </c>
      <c r="BA69" s="102">
        <v>3</v>
      </c>
      <c r="BC69" s="62"/>
      <c r="BD69" s="36"/>
      <c r="BE69" s="101">
        <v>0</v>
      </c>
      <c r="BF69" s="62"/>
      <c r="BG69" s="36"/>
      <c r="BH69" s="103">
        <v>0</v>
      </c>
      <c r="BI69" s="88">
        <v>0</v>
      </c>
      <c r="BJ69" s="36">
        <v>0</v>
      </c>
      <c r="BK69" s="103">
        <v>0</v>
      </c>
      <c r="BM69" s="36">
        <v>0</v>
      </c>
      <c r="BN69" s="36">
        <v>0</v>
      </c>
      <c r="BO69" s="107">
        <v>0</v>
      </c>
      <c r="BP69" s="36">
        <v>2</v>
      </c>
      <c r="BQ69" s="36">
        <v>3</v>
      </c>
      <c r="BR69" s="102">
        <v>5</v>
      </c>
      <c r="BS69" s="62">
        <v>2</v>
      </c>
      <c r="BT69" s="36">
        <v>3</v>
      </c>
      <c r="BU69" s="102">
        <v>5</v>
      </c>
      <c r="BW69" s="240">
        <v>0</v>
      </c>
      <c r="BX69" s="240">
        <v>0</v>
      </c>
      <c r="BY69" s="240">
        <v>0</v>
      </c>
      <c r="BZ69" s="240">
        <v>4</v>
      </c>
      <c r="CA69" s="240">
        <v>4</v>
      </c>
      <c r="CB69" s="240">
        <v>8</v>
      </c>
    </row>
    <row r="70" spans="1:80" x14ac:dyDescent="0.25">
      <c r="A70" s="216" t="s">
        <v>390</v>
      </c>
      <c r="B70" s="63" t="s">
        <v>121</v>
      </c>
      <c r="C70" s="36">
        <v>1282</v>
      </c>
      <c r="D70" s="53">
        <v>709</v>
      </c>
      <c r="E70" s="36">
        <v>0</v>
      </c>
      <c r="F70" s="36">
        <v>1991</v>
      </c>
      <c r="H70" s="36">
        <v>0</v>
      </c>
      <c r="I70" s="36">
        <v>0</v>
      </c>
      <c r="J70" s="82">
        <v>0</v>
      </c>
      <c r="K70" s="36">
        <v>670</v>
      </c>
      <c r="L70" s="36">
        <v>612</v>
      </c>
      <c r="M70" s="84">
        <v>1282</v>
      </c>
      <c r="N70" s="100">
        <v>670</v>
      </c>
      <c r="O70" s="54">
        <v>612</v>
      </c>
      <c r="P70" s="84">
        <v>1282</v>
      </c>
      <c r="Q70" s="190"/>
      <c r="R70" s="61">
        <v>0</v>
      </c>
      <c r="S70" s="53">
        <v>0</v>
      </c>
      <c r="T70" s="82">
        <v>0</v>
      </c>
      <c r="U70" s="61">
        <v>0</v>
      </c>
      <c r="V70" s="53">
        <v>0</v>
      </c>
      <c r="W70" s="84">
        <v>0</v>
      </c>
      <c r="X70" s="52">
        <v>0</v>
      </c>
      <c r="Y70" s="53">
        <v>0</v>
      </c>
      <c r="Z70" s="84">
        <v>0</v>
      </c>
      <c r="AA70" s="92"/>
      <c r="AB70" s="36">
        <v>0</v>
      </c>
      <c r="AC70" s="36">
        <v>0</v>
      </c>
      <c r="AD70" s="84">
        <v>0</v>
      </c>
      <c r="AE70" s="36">
        <v>346</v>
      </c>
      <c r="AF70" s="36">
        <v>363</v>
      </c>
      <c r="AG70" s="84">
        <v>709</v>
      </c>
      <c r="AH70" s="36">
        <v>346</v>
      </c>
      <c r="AI70" s="36">
        <v>363</v>
      </c>
      <c r="AJ70" s="84">
        <v>709</v>
      </c>
      <c r="AK70" s="190">
        <v>0</v>
      </c>
      <c r="AL70" s="240">
        <v>0</v>
      </c>
      <c r="AM70" s="240">
        <v>0</v>
      </c>
      <c r="AN70" s="240">
        <v>0</v>
      </c>
      <c r="AO70" s="240">
        <v>1016</v>
      </c>
      <c r="AP70" s="240">
        <v>975</v>
      </c>
      <c r="AQ70" s="240">
        <v>1991</v>
      </c>
      <c r="AR70" s="190"/>
      <c r="AS70" s="36">
        <v>0</v>
      </c>
      <c r="AT70" s="36">
        <v>0</v>
      </c>
      <c r="AU70" s="102">
        <v>0</v>
      </c>
      <c r="AV70" s="36">
        <v>0</v>
      </c>
      <c r="AW70" s="36">
        <v>0</v>
      </c>
      <c r="AX70" s="104">
        <v>0</v>
      </c>
      <c r="AY70" s="105">
        <v>0</v>
      </c>
      <c r="AZ70" s="106">
        <v>0</v>
      </c>
      <c r="BA70" s="102">
        <v>0</v>
      </c>
      <c r="BC70" s="62"/>
      <c r="BD70" s="36"/>
      <c r="BE70" s="101">
        <v>0</v>
      </c>
      <c r="BF70" s="62"/>
      <c r="BG70" s="36"/>
      <c r="BH70" s="103">
        <v>0</v>
      </c>
      <c r="BI70" s="88">
        <v>0</v>
      </c>
      <c r="BJ70" s="36">
        <v>0</v>
      </c>
      <c r="BK70" s="103">
        <v>0</v>
      </c>
      <c r="BM70" s="36">
        <v>0</v>
      </c>
      <c r="BN70" s="36">
        <v>0</v>
      </c>
      <c r="BO70" s="107">
        <v>0</v>
      </c>
      <c r="BP70" s="36">
        <v>0</v>
      </c>
      <c r="BQ70" s="36">
        <v>0</v>
      </c>
      <c r="BR70" s="102">
        <v>0</v>
      </c>
      <c r="BS70" s="62">
        <v>0</v>
      </c>
      <c r="BT70" s="36">
        <v>0</v>
      </c>
      <c r="BU70" s="102">
        <v>0</v>
      </c>
      <c r="BW70" s="240">
        <v>0</v>
      </c>
      <c r="BX70" s="240">
        <v>0</v>
      </c>
      <c r="BY70" s="240">
        <v>0</v>
      </c>
      <c r="BZ70" s="240">
        <v>0</v>
      </c>
      <c r="CA70" s="240">
        <v>0</v>
      </c>
      <c r="CB70" s="240">
        <v>0</v>
      </c>
    </row>
    <row r="71" spans="1:80" x14ac:dyDescent="0.25">
      <c r="A71" s="216" t="s">
        <v>391</v>
      </c>
      <c r="B71" s="63" t="s">
        <v>392</v>
      </c>
      <c r="C71" s="36">
        <v>628</v>
      </c>
      <c r="D71" s="53">
        <v>209</v>
      </c>
      <c r="E71" s="36">
        <v>0</v>
      </c>
      <c r="F71" s="36">
        <v>837</v>
      </c>
      <c r="H71" s="36">
        <v>217</v>
      </c>
      <c r="I71" s="36">
        <v>156</v>
      </c>
      <c r="J71" s="82">
        <v>373</v>
      </c>
      <c r="K71" s="36">
        <v>139</v>
      </c>
      <c r="L71" s="36">
        <v>116</v>
      </c>
      <c r="M71" s="84">
        <v>255</v>
      </c>
      <c r="N71" s="100">
        <v>356</v>
      </c>
      <c r="O71" s="54">
        <v>272</v>
      </c>
      <c r="P71" s="84">
        <v>628</v>
      </c>
      <c r="Q71" s="190"/>
      <c r="R71" s="61">
        <v>0</v>
      </c>
      <c r="S71" s="53">
        <v>0</v>
      </c>
      <c r="T71" s="82">
        <v>0</v>
      </c>
      <c r="U71" s="61">
        <v>0</v>
      </c>
      <c r="V71" s="53">
        <v>0</v>
      </c>
      <c r="W71" s="84">
        <v>0</v>
      </c>
      <c r="X71" s="52">
        <v>0</v>
      </c>
      <c r="Y71" s="53">
        <v>0</v>
      </c>
      <c r="Z71" s="84">
        <v>0</v>
      </c>
      <c r="AA71" s="92"/>
      <c r="AB71" s="36">
        <v>0</v>
      </c>
      <c r="AC71" s="36">
        <v>0</v>
      </c>
      <c r="AD71" s="84">
        <v>0</v>
      </c>
      <c r="AE71" s="36">
        <v>119</v>
      </c>
      <c r="AF71" s="36">
        <v>90</v>
      </c>
      <c r="AG71" s="84">
        <v>209</v>
      </c>
      <c r="AH71" s="36">
        <v>119</v>
      </c>
      <c r="AI71" s="36">
        <v>90</v>
      </c>
      <c r="AJ71" s="84">
        <v>209</v>
      </c>
      <c r="AK71" s="190">
        <v>0</v>
      </c>
      <c r="AL71" s="240">
        <v>217</v>
      </c>
      <c r="AM71" s="240">
        <v>156</v>
      </c>
      <c r="AN71" s="240">
        <v>373</v>
      </c>
      <c r="AO71" s="240">
        <v>258</v>
      </c>
      <c r="AP71" s="240">
        <v>206</v>
      </c>
      <c r="AQ71" s="240">
        <v>464</v>
      </c>
      <c r="AR71" s="190"/>
      <c r="AS71" s="36">
        <v>0</v>
      </c>
      <c r="AT71" s="36">
        <v>0</v>
      </c>
      <c r="AU71" s="102">
        <v>0</v>
      </c>
      <c r="AV71" s="36">
        <v>0</v>
      </c>
      <c r="AW71" s="36">
        <v>0</v>
      </c>
      <c r="AX71" s="104">
        <v>0</v>
      </c>
      <c r="AY71" s="105">
        <v>0</v>
      </c>
      <c r="AZ71" s="106">
        <v>0</v>
      </c>
      <c r="BA71" s="102">
        <v>0</v>
      </c>
      <c r="BC71" s="62"/>
      <c r="BD71" s="36"/>
      <c r="BE71" s="101">
        <v>0</v>
      </c>
      <c r="BF71" s="62"/>
      <c r="BG71" s="36"/>
      <c r="BH71" s="103">
        <v>0</v>
      </c>
      <c r="BI71" s="88">
        <v>0</v>
      </c>
      <c r="BJ71" s="36">
        <v>0</v>
      </c>
      <c r="BK71" s="103">
        <v>0</v>
      </c>
      <c r="BM71" s="36">
        <v>0</v>
      </c>
      <c r="BN71" s="36">
        <v>0</v>
      </c>
      <c r="BO71" s="107">
        <v>0</v>
      </c>
      <c r="BP71" s="36">
        <v>0</v>
      </c>
      <c r="BQ71" s="36">
        <v>0</v>
      </c>
      <c r="BR71" s="102">
        <v>0</v>
      </c>
      <c r="BS71" s="62">
        <v>0</v>
      </c>
      <c r="BT71" s="36">
        <v>0</v>
      </c>
      <c r="BU71" s="102">
        <v>0</v>
      </c>
      <c r="BW71" s="240">
        <v>0</v>
      </c>
      <c r="BX71" s="240">
        <v>0</v>
      </c>
      <c r="BY71" s="240">
        <v>0</v>
      </c>
      <c r="BZ71" s="240">
        <v>0</v>
      </c>
      <c r="CA71" s="240">
        <v>0</v>
      </c>
      <c r="CB71" s="240">
        <v>0</v>
      </c>
    </row>
    <row r="72" spans="1:80" x14ac:dyDescent="0.25">
      <c r="A72" s="216" t="s">
        <v>393</v>
      </c>
      <c r="B72" s="63" t="s">
        <v>27</v>
      </c>
      <c r="C72" s="36">
        <v>913</v>
      </c>
      <c r="D72" s="53">
        <v>254</v>
      </c>
      <c r="E72" s="36">
        <v>0</v>
      </c>
      <c r="F72" s="36">
        <v>1167</v>
      </c>
      <c r="H72" s="36">
        <v>0</v>
      </c>
      <c r="I72" s="36">
        <v>0</v>
      </c>
      <c r="J72" s="82">
        <v>0</v>
      </c>
      <c r="K72" s="36">
        <v>413</v>
      </c>
      <c r="L72" s="36">
        <v>500</v>
      </c>
      <c r="M72" s="84">
        <v>913</v>
      </c>
      <c r="N72" s="100">
        <v>413</v>
      </c>
      <c r="O72" s="54">
        <v>500</v>
      </c>
      <c r="P72" s="84">
        <v>913</v>
      </c>
      <c r="Q72" s="190"/>
      <c r="R72" s="61">
        <v>0</v>
      </c>
      <c r="S72" s="53">
        <v>0</v>
      </c>
      <c r="T72" s="82">
        <v>0</v>
      </c>
      <c r="U72" s="61">
        <v>0</v>
      </c>
      <c r="V72" s="53">
        <v>0</v>
      </c>
      <c r="W72" s="84">
        <v>0</v>
      </c>
      <c r="X72" s="52">
        <v>0</v>
      </c>
      <c r="Y72" s="53">
        <v>0</v>
      </c>
      <c r="Z72" s="84">
        <v>0</v>
      </c>
      <c r="AA72" s="92"/>
      <c r="AB72" s="36">
        <v>0</v>
      </c>
      <c r="AC72" s="36">
        <v>0</v>
      </c>
      <c r="AD72" s="84">
        <v>0</v>
      </c>
      <c r="AE72" s="36">
        <v>120</v>
      </c>
      <c r="AF72" s="36">
        <v>134</v>
      </c>
      <c r="AG72" s="84">
        <v>254</v>
      </c>
      <c r="AH72" s="36">
        <v>120</v>
      </c>
      <c r="AI72" s="36">
        <v>134</v>
      </c>
      <c r="AJ72" s="84">
        <v>254</v>
      </c>
      <c r="AK72" s="190">
        <v>0</v>
      </c>
      <c r="AL72" s="240">
        <v>0</v>
      </c>
      <c r="AM72" s="240">
        <v>0</v>
      </c>
      <c r="AN72" s="240">
        <v>0</v>
      </c>
      <c r="AO72" s="240">
        <v>533</v>
      </c>
      <c r="AP72" s="240">
        <v>634</v>
      </c>
      <c r="AQ72" s="240">
        <v>1167</v>
      </c>
      <c r="AR72" s="190"/>
      <c r="AS72" s="36">
        <v>0</v>
      </c>
      <c r="AT72" s="36">
        <v>0</v>
      </c>
      <c r="AU72" s="102">
        <v>0</v>
      </c>
      <c r="AV72" s="36">
        <v>0</v>
      </c>
      <c r="AW72" s="36">
        <v>0</v>
      </c>
      <c r="AX72" s="104">
        <v>0</v>
      </c>
      <c r="AY72" s="105">
        <v>0</v>
      </c>
      <c r="AZ72" s="106">
        <v>0</v>
      </c>
      <c r="BA72" s="102">
        <v>0</v>
      </c>
      <c r="BC72" s="62"/>
      <c r="BD72" s="36"/>
      <c r="BE72" s="101">
        <v>0</v>
      </c>
      <c r="BF72" s="62"/>
      <c r="BG72" s="36"/>
      <c r="BH72" s="103">
        <v>0</v>
      </c>
      <c r="BI72" s="88">
        <v>0</v>
      </c>
      <c r="BJ72" s="36">
        <v>0</v>
      </c>
      <c r="BK72" s="103">
        <v>0</v>
      </c>
      <c r="BM72" s="36">
        <v>0</v>
      </c>
      <c r="BN72" s="36">
        <v>0</v>
      </c>
      <c r="BO72" s="107">
        <v>0</v>
      </c>
      <c r="BP72" s="36">
        <v>0</v>
      </c>
      <c r="BQ72" s="36">
        <v>0</v>
      </c>
      <c r="BR72" s="102">
        <v>0</v>
      </c>
      <c r="BS72" s="62">
        <v>0</v>
      </c>
      <c r="BT72" s="36">
        <v>0</v>
      </c>
      <c r="BU72" s="102">
        <v>0</v>
      </c>
      <c r="BW72" s="240">
        <v>0</v>
      </c>
      <c r="BX72" s="240">
        <v>0</v>
      </c>
      <c r="BY72" s="240">
        <v>0</v>
      </c>
      <c r="BZ72" s="240">
        <v>0</v>
      </c>
      <c r="CA72" s="240">
        <v>0</v>
      </c>
      <c r="CB72" s="240">
        <v>0</v>
      </c>
    </row>
    <row r="73" spans="1:80" x14ac:dyDescent="0.25">
      <c r="A73" s="216" t="s">
        <v>394</v>
      </c>
      <c r="B73" s="63" t="s">
        <v>90</v>
      </c>
      <c r="C73" s="36">
        <v>377</v>
      </c>
      <c r="D73" s="53">
        <v>185</v>
      </c>
      <c r="E73" s="36">
        <v>0</v>
      </c>
      <c r="F73" s="36">
        <v>562</v>
      </c>
      <c r="H73" s="36">
        <v>0</v>
      </c>
      <c r="I73" s="36">
        <v>0</v>
      </c>
      <c r="J73" s="82">
        <v>0</v>
      </c>
      <c r="K73" s="36">
        <v>211</v>
      </c>
      <c r="L73" s="36">
        <v>166</v>
      </c>
      <c r="M73" s="84">
        <v>377</v>
      </c>
      <c r="N73" s="100">
        <v>211</v>
      </c>
      <c r="O73" s="54">
        <v>166</v>
      </c>
      <c r="P73" s="84">
        <v>377</v>
      </c>
      <c r="Q73" s="190"/>
      <c r="R73" s="61">
        <v>0</v>
      </c>
      <c r="S73" s="53">
        <v>0</v>
      </c>
      <c r="T73" s="82">
        <v>0</v>
      </c>
      <c r="U73" s="61">
        <v>0</v>
      </c>
      <c r="V73" s="53">
        <v>0</v>
      </c>
      <c r="W73" s="84">
        <v>0</v>
      </c>
      <c r="X73" s="52">
        <v>0</v>
      </c>
      <c r="Y73" s="53">
        <v>0</v>
      </c>
      <c r="Z73" s="84">
        <v>0</v>
      </c>
      <c r="AA73" s="92"/>
      <c r="AB73" s="36">
        <v>0</v>
      </c>
      <c r="AC73" s="36">
        <v>0</v>
      </c>
      <c r="AD73" s="84">
        <v>0</v>
      </c>
      <c r="AE73" s="36">
        <v>110</v>
      </c>
      <c r="AF73" s="36">
        <v>75</v>
      </c>
      <c r="AG73" s="84">
        <v>185</v>
      </c>
      <c r="AH73" s="36">
        <v>110</v>
      </c>
      <c r="AI73" s="36">
        <v>75</v>
      </c>
      <c r="AJ73" s="84">
        <v>185</v>
      </c>
      <c r="AK73" s="190">
        <v>0</v>
      </c>
      <c r="AL73" s="240">
        <v>0</v>
      </c>
      <c r="AM73" s="240">
        <v>0</v>
      </c>
      <c r="AN73" s="240">
        <v>0</v>
      </c>
      <c r="AO73" s="240">
        <v>321</v>
      </c>
      <c r="AP73" s="240">
        <v>241</v>
      </c>
      <c r="AQ73" s="240">
        <v>562</v>
      </c>
      <c r="AR73" s="190"/>
      <c r="AS73" s="36">
        <v>0</v>
      </c>
      <c r="AT73" s="36">
        <v>0</v>
      </c>
      <c r="AU73" s="102">
        <v>0</v>
      </c>
      <c r="AV73" s="36">
        <v>2</v>
      </c>
      <c r="AW73" s="36">
        <v>1</v>
      </c>
      <c r="AX73" s="104">
        <v>3</v>
      </c>
      <c r="AY73" s="105">
        <v>2</v>
      </c>
      <c r="AZ73" s="106">
        <v>1</v>
      </c>
      <c r="BA73" s="102">
        <v>3</v>
      </c>
      <c r="BC73" s="62"/>
      <c r="BD73" s="36"/>
      <c r="BE73" s="101">
        <v>0</v>
      </c>
      <c r="BF73" s="62"/>
      <c r="BG73" s="36"/>
      <c r="BH73" s="103">
        <v>0</v>
      </c>
      <c r="BI73" s="88">
        <v>0</v>
      </c>
      <c r="BJ73" s="36">
        <v>0</v>
      </c>
      <c r="BK73" s="103">
        <v>0</v>
      </c>
      <c r="BM73" s="36">
        <v>0</v>
      </c>
      <c r="BN73" s="36">
        <v>0</v>
      </c>
      <c r="BO73" s="107">
        <v>0</v>
      </c>
      <c r="BP73" s="36">
        <v>1</v>
      </c>
      <c r="BQ73" s="36">
        <v>0</v>
      </c>
      <c r="BR73" s="102">
        <v>1</v>
      </c>
      <c r="BS73" s="62">
        <v>1</v>
      </c>
      <c r="BT73" s="36">
        <v>0</v>
      </c>
      <c r="BU73" s="102">
        <v>1</v>
      </c>
      <c r="BW73" s="240">
        <v>0</v>
      </c>
      <c r="BX73" s="240">
        <v>0</v>
      </c>
      <c r="BY73" s="240">
        <v>0</v>
      </c>
      <c r="BZ73" s="240">
        <v>3</v>
      </c>
      <c r="CA73" s="240">
        <v>1</v>
      </c>
      <c r="CB73" s="240">
        <v>4</v>
      </c>
    </row>
    <row r="74" spans="1:80" x14ac:dyDescent="0.25">
      <c r="A74" s="216" t="s">
        <v>395</v>
      </c>
      <c r="B74" s="63" t="s">
        <v>57</v>
      </c>
      <c r="C74" s="36">
        <v>68</v>
      </c>
      <c r="D74" s="53">
        <v>0</v>
      </c>
      <c r="E74" s="36">
        <v>0</v>
      </c>
      <c r="F74" s="36">
        <v>68</v>
      </c>
      <c r="H74" s="36">
        <v>0</v>
      </c>
      <c r="I74" s="36">
        <v>0</v>
      </c>
      <c r="J74" s="82">
        <v>0</v>
      </c>
      <c r="K74" s="36">
        <v>29</v>
      </c>
      <c r="L74" s="36">
        <v>39</v>
      </c>
      <c r="M74" s="84">
        <v>68</v>
      </c>
      <c r="N74" s="100">
        <v>29</v>
      </c>
      <c r="O74" s="54">
        <v>39</v>
      </c>
      <c r="P74" s="84">
        <v>68</v>
      </c>
      <c r="Q74" s="190"/>
      <c r="R74" s="61">
        <v>0</v>
      </c>
      <c r="S74" s="53">
        <v>0</v>
      </c>
      <c r="T74" s="82">
        <v>0</v>
      </c>
      <c r="U74" s="61">
        <v>0</v>
      </c>
      <c r="V74" s="53">
        <v>0</v>
      </c>
      <c r="W74" s="84">
        <v>0</v>
      </c>
      <c r="X74" s="52">
        <v>0</v>
      </c>
      <c r="Y74" s="53">
        <v>0</v>
      </c>
      <c r="Z74" s="84">
        <v>0</v>
      </c>
      <c r="AA74" s="92"/>
      <c r="AB74" s="36">
        <v>0</v>
      </c>
      <c r="AC74" s="36">
        <v>0</v>
      </c>
      <c r="AD74" s="84">
        <v>0</v>
      </c>
      <c r="AE74" s="36">
        <v>0</v>
      </c>
      <c r="AF74" s="36">
        <v>0</v>
      </c>
      <c r="AG74" s="84">
        <v>0</v>
      </c>
      <c r="AH74" s="36">
        <v>0</v>
      </c>
      <c r="AI74" s="36">
        <v>0</v>
      </c>
      <c r="AJ74" s="84">
        <v>0</v>
      </c>
      <c r="AK74" s="190">
        <v>0</v>
      </c>
      <c r="AL74" s="240">
        <v>0</v>
      </c>
      <c r="AM74" s="240">
        <v>0</v>
      </c>
      <c r="AN74" s="240">
        <v>0</v>
      </c>
      <c r="AO74" s="240">
        <v>29</v>
      </c>
      <c r="AP74" s="240">
        <v>39</v>
      </c>
      <c r="AQ74" s="240">
        <v>68</v>
      </c>
      <c r="AR74" s="190"/>
      <c r="AS74" s="36">
        <v>26</v>
      </c>
      <c r="AT74" s="36">
        <v>38</v>
      </c>
      <c r="AU74" s="102">
        <v>64</v>
      </c>
      <c r="AV74" s="36">
        <v>0</v>
      </c>
      <c r="AW74" s="36">
        <v>0</v>
      </c>
      <c r="AX74" s="104">
        <v>0</v>
      </c>
      <c r="AY74" s="105">
        <v>26</v>
      </c>
      <c r="AZ74" s="106">
        <v>38</v>
      </c>
      <c r="BA74" s="102">
        <v>64</v>
      </c>
      <c r="BC74" s="62"/>
      <c r="BD74" s="36"/>
      <c r="BE74" s="101">
        <v>0</v>
      </c>
      <c r="BF74" s="62"/>
      <c r="BG74" s="36"/>
      <c r="BH74" s="103">
        <v>0</v>
      </c>
      <c r="BI74" s="88">
        <v>0</v>
      </c>
      <c r="BJ74" s="36">
        <v>0</v>
      </c>
      <c r="BK74" s="103">
        <v>0</v>
      </c>
      <c r="BM74" s="36">
        <v>0</v>
      </c>
      <c r="BN74" s="36">
        <v>0</v>
      </c>
      <c r="BO74" s="107">
        <v>0</v>
      </c>
      <c r="BP74" s="36">
        <v>0</v>
      </c>
      <c r="BQ74" s="36">
        <v>0</v>
      </c>
      <c r="BR74" s="102">
        <v>0</v>
      </c>
      <c r="BS74" s="62">
        <v>0</v>
      </c>
      <c r="BT74" s="36">
        <v>0</v>
      </c>
      <c r="BU74" s="102">
        <v>0</v>
      </c>
      <c r="BW74" s="240">
        <v>26</v>
      </c>
      <c r="BX74" s="240">
        <v>38</v>
      </c>
      <c r="BY74" s="240">
        <v>64</v>
      </c>
      <c r="BZ74" s="240">
        <v>0</v>
      </c>
      <c r="CA74" s="240">
        <v>0</v>
      </c>
      <c r="CB74" s="240">
        <v>0</v>
      </c>
    </row>
    <row r="75" spans="1:80" x14ac:dyDescent="0.25">
      <c r="A75" s="216" t="s">
        <v>396</v>
      </c>
      <c r="B75" s="63" t="s">
        <v>45</v>
      </c>
      <c r="C75" s="36">
        <v>1132</v>
      </c>
      <c r="D75" s="53">
        <v>430</v>
      </c>
      <c r="E75" s="36">
        <v>0</v>
      </c>
      <c r="F75" s="36">
        <v>1562</v>
      </c>
      <c r="H75" s="36">
        <v>0</v>
      </c>
      <c r="I75" s="36">
        <v>0</v>
      </c>
      <c r="J75" s="82">
        <v>0</v>
      </c>
      <c r="K75" s="36">
        <v>662</v>
      </c>
      <c r="L75" s="36">
        <v>470</v>
      </c>
      <c r="M75" s="84">
        <v>1132</v>
      </c>
      <c r="N75" s="100">
        <v>662</v>
      </c>
      <c r="O75" s="54">
        <v>470</v>
      </c>
      <c r="P75" s="84">
        <v>1132</v>
      </c>
      <c r="Q75" s="190"/>
      <c r="R75" s="61">
        <v>0</v>
      </c>
      <c r="S75" s="53">
        <v>0</v>
      </c>
      <c r="T75" s="82">
        <v>0</v>
      </c>
      <c r="U75" s="61">
        <v>0</v>
      </c>
      <c r="V75" s="53">
        <v>0</v>
      </c>
      <c r="W75" s="84">
        <v>0</v>
      </c>
      <c r="X75" s="52">
        <v>0</v>
      </c>
      <c r="Y75" s="53">
        <v>0</v>
      </c>
      <c r="Z75" s="84">
        <v>0</v>
      </c>
      <c r="AA75" s="92"/>
      <c r="AB75" s="36">
        <v>0</v>
      </c>
      <c r="AC75" s="36">
        <v>0</v>
      </c>
      <c r="AD75" s="84">
        <v>0</v>
      </c>
      <c r="AE75" s="36">
        <v>243</v>
      </c>
      <c r="AF75" s="36">
        <v>187</v>
      </c>
      <c r="AG75" s="84">
        <v>430</v>
      </c>
      <c r="AH75" s="36">
        <v>243</v>
      </c>
      <c r="AI75" s="36">
        <v>187</v>
      </c>
      <c r="AJ75" s="84">
        <v>430</v>
      </c>
      <c r="AK75" s="190">
        <v>0</v>
      </c>
      <c r="AL75" s="240">
        <v>0</v>
      </c>
      <c r="AM75" s="240">
        <v>0</v>
      </c>
      <c r="AN75" s="240">
        <v>0</v>
      </c>
      <c r="AO75" s="240">
        <v>905</v>
      </c>
      <c r="AP75" s="240">
        <v>657</v>
      </c>
      <c r="AQ75" s="240">
        <v>1562</v>
      </c>
      <c r="AR75" s="190"/>
      <c r="AS75" s="36">
        <v>0</v>
      </c>
      <c r="AT75" s="36">
        <v>0</v>
      </c>
      <c r="AU75" s="102">
        <v>0</v>
      </c>
      <c r="AV75" s="36">
        <v>0</v>
      </c>
      <c r="AW75" s="36">
        <v>3</v>
      </c>
      <c r="AX75" s="104">
        <v>3</v>
      </c>
      <c r="AY75" s="105">
        <v>0</v>
      </c>
      <c r="AZ75" s="106">
        <v>3</v>
      </c>
      <c r="BA75" s="102">
        <v>3</v>
      </c>
      <c r="BC75" s="62"/>
      <c r="BD75" s="36"/>
      <c r="BE75" s="101">
        <v>0</v>
      </c>
      <c r="BF75" s="62"/>
      <c r="BG75" s="36"/>
      <c r="BH75" s="103">
        <v>0</v>
      </c>
      <c r="BI75" s="88">
        <v>0</v>
      </c>
      <c r="BJ75" s="36">
        <v>0</v>
      </c>
      <c r="BK75" s="103">
        <v>0</v>
      </c>
      <c r="BM75" s="36">
        <v>0</v>
      </c>
      <c r="BN75" s="36">
        <v>0</v>
      </c>
      <c r="BO75" s="107">
        <v>0</v>
      </c>
      <c r="BP75" s="36">
        <v>0</v>
      </c>
      <c r="BQ75" s="36">
        <v>0</v>
      </c>
      <c r="BR75" s="102">
        <v>0</v>
      </c>
      <c r="BS75" s="62">
        <v>0</v>
      </c>
      <c r="BT75" s="36">
        <v>0</v>
      </c>
      <c r="BU75" s="102">
        <v>0</v>
      </c>
      <c r="BW75" s="240">
        <v>0</v>
      </c>
      <c r="BX75" s="240">
        <v>0</v>
      </c>
      <c r="BY75" s="240">
        <v>0</v>
      </c>
      <c r="BZ75" s="240">
        <v>0</v>
      </c>
      <c r="CA75" s="240">
        <v>3</v>
      </c>
      <c r="CB75" s="240">
        <v>3</v>
      </c>
    </row>
    <row r="76" spans="1:80" x14ac:dyDescent="0.25">
      <c r="A76" s="216" t="s">
        <v>397</v>
      </c>
      <c r="B76" s="63" t="s">
        <v>80</v>
      </c>
      <c r="C76" s="36">
        <v>122</v>
      </c>
      <c r="D76" s="53">
        <v>127</v>
      </c>
      <c r="E76" s="36">
        <v>0</v>
      </c>
      <c r="F76" s="36">
        <v>249</v>
      </c>
      <c r="H76" s="36">
        <v>74</v>
      </c>
      <c r="I76" s="36">
        <v>48</v>
      </c>
      <c r="J76" s="82">
        <v>122</v>
      </c>
      <c r="K76" s="36">
        <v>0</v>
      </c>
      <c r="L76" s="36">
        <v>0</v>
      </c>
      <c r="M76" s="84">
        <v>0</v>
      </c>
      <c r="N76" s="100">
        <v>74</v>
      </c>
      <c r="O76" s="54">
        <v>48</v>
      </c>
      <c r="P76" s="84">
        <v>122</v>
      </c>
      <c r="Q76" s="190"/>
      <c r="R76" s="61">
        <v>0</v>
      </c>
      <c r="S76" s="53">
        <v>0</v>
      </c>
      <c r="T76" s="82">
        <v>0</v>
      </c>
      <c r="U76" s="61">
        <v>0</v>
      </c>
      <c r="V76" s="53">
        <v>0</v>
      </c>
      <c r="W76" s="84">
        <v>0</v>
      </c>
      <c r="X76" s="52">
        <v>0</v>
      </c>
      <c r="Y76" s="53">
        <v>0</v>
      </c>
      <c r="Z76" s="84">
        <v>0</v>
      </c>
      <c r="AA76" s="92"/>
      <c r="AB76" s="36">
        <v>51</v>
      </c>
      <c r="AC76" s="36">
        <v>76</v>
      </c>
      <c r="AD76" s="84">
        <v>127</v>
      </c>
      <c r="AE76" s="36">
        <v>0</v>
      </c>
      <c r="AF76" s="36">
        <v>0</v>
      </c>
      <c r="AG76" s="84">
        <v>0</v>
      </c>
      <c r="AH76" s="36">
        <v>51</v>
      </c>
      <c r="AI76" s="36">
        <v>76</v>
      </c>
      <c r="AJ76" s="84">
        <v>127</v>
      </c>
      <c r="AK76" s="190">
        <v>0</v>
      </c>
      <c r="AL76" s="240">
        <v>125</v>
      </c>
      <c r="AM76" s="240">
        <v>124</v>
      </c>
      <c r="AN76" s="240">
        <v>249</v>
      </c>
      <c r="AO76" s="240">
        <v>0</v>
      </c>
      <c r="AP76" s="240">
        <v>0</v>
      </c>
      <c r="AQ76" s="240">
        <v>0</v>
      </c>
      <c r="AR76" s="190"/>
      <c r="AS76" s="36">
        <v>25</v>
      </c>
      <c r="AT76" s="36">
        <v>29</v>
      </c>
      <c r="AU76" s="102">
        <v>54</v>
      </c>
      <c r="AV76" s="36">
        <v>0</v>
      </c>
      <c r="AW76" s="36">
        <v>0</v>
      </c>
      <c r="AX76" s="104">
        <v>0</v>
      </c>
      <c r="AY76" s="105">
        <v>25</v>
      </c>
      <c r="AZ76" s="106">
        <v>29</v>
      </c>
      <c r="BA76" s="102">
        <v>54</v>
      </c>
      <c r="BC76" s="62"/>
      <c r="BD76" s="36"/>
      <c r="BE76" s="101">
        <v>0</v>
      </c>
      <c r="BF76" s="62"/>
      <c r="BG76" s="36"/>
      <c r="BH76" s="103">
        <v>0</v>
      </c>
      <c r="BI76" s="88">
        <v>0</v>
      </c>
      <c r="BJ76" s="36">
        <v>0</v>
      </c>
      <c r="BK76" s="103">
        <v>0</v>
      </c>
      <c r="BM76" s="36">
        <v>16</v>
      </c>
      <c r="BN76" s="36">
        <v>20</v>
      </c>
      <c r="BO76" s="107">
        <v>36</v>
      </c>
      <c r="BP76" s="36">
        <v>0</v>
      </c>
      <c r="BQ76" s="36">
        <v>0</v>
      </c>
      <c r="BR76" s="102">
        <v>0</v>
      </c>
      <c r="BS76" s="62">
        <v>16</v>
      </c>
      <c r="BT76" s="36">
        <v>20</v>
      </c>
      <c r="BU76" s="102">
        <v>36</v>
      </c>
      <c r="BW76" s="240">
        <v>41</v>
      </c>
      <c r="BX76" s="240">
        <v>49</v>
      </c>
      <c r="BY76" s="240">
        <v>90</v>
      </c>
      <c r="BZ76" s="240">
        <v>0</v>
      </c>
      <c r="CA76" s="240">
        <v>0</v>
      </c>
      <c r="CB76" s="240">
        <v>0</v>
      </c>
    </row>
    <row r="77" spans="1:80" x14ac:dyDescent="0.25">
      <c r="A77" s="216" t="s">
        <v>398</v>
      </c>
      <c r="B77" s="63" t="s">
        <v>68</v>
      </c>
      <c r="C77" s="36">
        <v>940</v>
      </c>
      <c r="D77" s="53">
        <v>466</v>
      </c>
      <c r="E77" s="36">
        <v>0</v>
      </c>
      <c r="F77" s="36">
        <v>1406</v>
      </c>
      <c r="H77" s="36">
        <v>0</v>
      </c>
      <c r="I77" s="36">
        <v>0</v>
      </c>
      <c r="J77" s="82">
        <v>0</v>
      </c>
      <c r="K77" s="36">
        <v>565</v>
      </c>
      <c r="L77" s="36">
        <v>375</v>
      </c>
      <c r="M77" s="84">
        <v>940</v>
      </c>
      <c r="N77" s="100">
        <v>565</v>
      </c>
      <c r="O77" s="54">
        <v>375</v>
      </c>
      <c r="P77" s="84">
        <v>940</v>
      </c>
      <c r="Q77" s="190"/>
      <c r="R77" s="61">
        <v>0</v>
      </c>
      <c r="S77" s="53">
        <v>0</v>
      </c>
      <c r="T77" s="82">
        <v>0</v>
      </c>
      <c r="U77" s="61">
        <v>0</v>
      </c>
      <c r="V77" s="53">
        <v>0</v>
      </c>
      <c r="W77" s="84">
        <v>0</v>
      </c>
      <c r="X77" s="52">
        <v>0</v>
      </c>
      <c r="Y77" s="53">
        <v>0</v>
      </c>
      <c r="Z77" s="84">
        <v>0</v>
      </c>
      <c r="AA77" s="92"/>
      <c r="AB77" s="36">
        <v>0</v>
      </c>
      <c r="AC77" s="36">
        <v>0</v>
      </c>
      <c r="AD77" s="84">
        <v>0</v>
      </c>
      <c r="AE77" s="36">
        <v>251</v>
      </c>
      <c r="AF77" s="36">
        <v>215</v>
      </c>
      <c r="AG77" s="84">
        <v>466</v>
      </c>
      <c r="AH77" s="36">
        <v>251</v>
      </c>
      <c r="AI77" s="36">
        <v>215</v>
      </c>
      <c r="AJ77" s="84">
        <v>466</v>
      </c>
      <c r="AK77" s="190">
        <v>0</v>
      </c>
      <c r="AL77" s="240">
        <v>0</v>
      </c>
      <c r="AM77" s="240">
        <v>0</v>
      </c>
      <c r="AN77" s="240">
        <v>0</v>
      </c>
      <c r="AO77" s="240">
        <v>816</v>
      </c>
      <c r="AP77" s="240">
        <v>590</v>
      </c>
      <c r="AQ77" s="240">
        <v>1406</v>
      </c>
      <c r="AR77" s="190"/>
      <c r="AS77" s="36">
        <v>50</v>
      </c>
      <c r="AT77" s="36">
        <v>27</v>
      </c>
      <c r="AU77" s="102">
        <v>77</v>
      </c>
      <c r="AV77" s="36">
        <v>0</v>
      </c>
      <c r="AW77" s="36">
        <v>0</v>
      </c>
      <c r="AX77" s="104">
        <v>0</v>
      </c>
      <c r="AY77" s="105">
        <v>50</v>
      </c>
      <c r="AZ77" s="106">
        <v>27</v>
      </c>
      <c r="BA77" s="102">
        <v>77</v>
      </c>
      <c r="BC77" s="62"/>
      <c r="BD77" s="36"/>
      <c r="BE77" s="101">
        <v>0</v>
      </c>
      <c r="BF77" s="62"/>
      <c r="BG77" s="36"/>
      <c r="BH77" s="103">
        <v>0</v>
      </c>
      <c r="BI77" s="88">
        <v>0</v>
      </c>
      <c r="BJ77" s="36">
        <v>0</v>
      </c>
      <c r="BK77" s="103">
        <v>0</v>
      </c>
      <c r="BM77" s="36">
        <v>16</v>
      </c>
      <c r="BN77" s="36">
        <v>12</v>
      </c>
      <c r="BO77" s="107">
        <v>28</v>
      </c>
      <c r="BP77" s="36">
        <v>0</v>
      </c>
      <c r="BQ77" s="36">
        <v>0</v>
      </c>
      <c r="BR77" s="102">
        <v>0</v>
      </c>
      <c r="BS77" s="62">
        <v>16</v>
      </c>
      <c r="BT77" s="36">
        <v>12</v>
      </c>
      <c r="BU77" s="102">
        <v>28</v>
      </c>
      <c r="BW77" s="240">
        <v>66</v>
      </c>
      <c r="BX77" s="240">
        <v>39</v>
      </c>
      <c r="BY77" s="240">
        <v>105</v>
      </c>
      <c r="BZ77" s="240">
        <v>0</v>
      </c>
      <c r="CA77" s="240">
        <v>0</v>
      </c>
      <c r="CB77" s="240">
        <v>0</v>
      </c>
    </row>
    <row r="78" spans="1:80" x14ac:dyDescent="0.25">
      <c r="A78" s="216" t="s">
        <v>399</v>
      </c>
      <c r="B78" s="63" t="s">
        <v>24</v>
      </c>
      <c r="C78" s="36">
        <v>835</v>
      </c>
      <c r="D78" s="53">
        <v>331</v>
      </c>
      <c r="E78" s="36">
        <v>0</v>
      </c>
      <c r="F78" s="36">
        <v>1166</v>
      </c>
      <c r="H78" s="36">
        <v>0</v>
      </c>
      <c r="I78" s="36">
        <v>0</v>
      </c>
      <c r="J78" s="82">
        <v>0</v>
      </c>
      <c r="K78" s="36">
        <v>430</v>
      </c>
      <c r="L78" s="36">
        <v>405</v>
      </c>
      <c r="M78" s="84">
        <v>835</v>
      </c>
      <c r="N78" s="100">
        <v>430</v>
      </c>
      <c r="O78" s="54">
        <v>405</v>
      </c>
      <c r="P78" s="84">
        <v>835</v>
      </c>
      <c r="Q78" s="190"/>
      <c r="R78" s="61">
        <v>0</v>
      </c>
      <c r="S78" s="53">
        <v>0</v>
      </c>
      <c r="T78" s="82">
        <v>0</v>
      </c>
      <c r="U78" s="61">
        <v>0</v>
      </c>
      <c r="V78" s="53">
        <v>0</v>
      </c>
      <c r="W78" s="84">
        <v>0</v>
      </c>
      <c r="X78" s="52">
        <v>0</v>
      </c>
      <c r="Y78" s="53">
        <v>0</v>
      </c>
      <c r="Z78" s="84">
        <v>0</v>
      </c>
      <c r="AA78" s="92"/>
      <c r="AB78" s="36">
        <v>0</v>
      </c>
      <c r="AC78" s="36">
        <v>0</v>
      </c>
      <c r="AD78" s="84">
        <v>0</v>
      </c>
      <c r="AE78" s="36">
        <v>156</v>
      </c>
      <c r="AF78" s="36">
        <v>175</v>
      </c>
      <c r="AG78" s="84">
        <v>331</v>
      </c>
      <c r="AH78" s="36">
        <v>156</v>
      </c>
      <c r="AI78" s="36">
        <v>175</v>
      </c>
      <c r="AJ78" s="84">
        <v>331</v>
      </c>
      <c r="AK78" s="190">
        <v>0</v>
      </c>
      <c r="AL78" s="240">
        <v>0</v>
      </c>
      <c r="AM78" s="240">
        <v>0</v>
      </c>
      <c r="AN78" s="240">
        <v>0</v>
      </c>
      <c r="AO78" s="240">
        <v>586</v>
      </c>
      <c r="AP78" s="240">
        <v>580</v>
      </c>
      <c r="AQ78" s="240">
        <v>1166</v>
      </c>
      <c r="AR78" s="190"/>
      <c r="AS78" s="36">
        <v>44</v>
      </c>
      <c r="AT78" s="36">
        <v>59</v>
      </c>
      <c r="AU78" s="102">
        <v>103</v>
      </c>
      <c r="AV78" s="36">
        <v>30</v>
      </c>
      <c r="AW78" s="36">
        <v>43</v>
      </c>
      <c r="AX78" s="104">
        <v>73</v>
      </c>
      <c r="AY78" s="105">
        <v>74</v>
      </c>
      <c r="AZ78" s="106">
        <v>102</v>
      </c>
      <c r="BA78" s="102">
        <v>176</v>
      </c>
      <c r="BC78" s="62"/>
      <c r="BD78" s="36"/>
      <c r="BE78" s="101">
        <v>0</v>
      </c>
      <c r="BF78" s="62"/>
      <c r="BG78" s="36"/>
      <c r="BH78" s="103">
        <v>0</v>
      </c>
      <c r="BI78" s="88">
        <v>0</v>
      </c>
      <c r="BJ78" s="36">
        <v>0</v>
      </c>
      <c r="BK78" s="103">
        <v>0</v>
      </c>
      <c r="BM78" s="36">
        <v>16</v>
      </c>
      <c r="BN78" s="36">
        <v>15</v>
      </c>
      <c r="BO78" s="107">
        <v>31</v>
      </c>
      <c r="BP78" s="36">
        <v>14</v>
      </c>
      <c r="BQ78" s="36">
        <v>24</v>
      </c>
      <c r="BR78" s="102">
        <v>38</v>
      </c>
      <c r="BS78" s="62">
        <v>30</v>
      </c>
      <c r="BT78" s="36">
        <v>39</v>
      </c>
      <c r="BU78" s="102">
        <v>69</v>
      </c>
      <c r="BW78" s="240">
        <v>60</v>
      </c>
      <c r="BX78" s="240">
        <v>74</v>
      </c>
      <c r="BY78" s="240">
        <v>134</v>
      </c>
      <c r="BZ78" s="240">
        <v>44</v>
      </c>
      <c r="CA78" s="240">
        <v>67</v>
      </c>
      <c r="CB78" s="240">
        <v>111</v>
      </c>
    </row>
    <row r="79" spans="1:80" x14ac:dyDescent="0.25">
      <c r="A79" s="216" t="s">
        <v>400</v>
      </c>
      <c r="B79" s="63" t="s">
        <v>72</v>
      </c>
      <c r="C79" s="36">
        <v>408</v>
      </c>
      <c r="D79" s="53">
        <v>119</v>
      </c>
      <c r="E79" s="36">
        <v>0</v>
      </c>
      <c r="F79" s="36">
        <v>527</v>
      </c>
      <c r="H79" s="36">
        <v>0</v>
      </c>
      <c r="I79" s="36">
        <v>0</v>
      </c>
      <c r="J79" s="82">
        <v>0</v>
      </c>
      <c r="K79" s="36">
        <v>243</v>
      </c>
      <c r="L79" s="36">
        <v>165</v>
      </c>
      <c r="M79" s="84">
        <v>408</v>
      </c>
      <c r="N79" s="100">
        <v>243</v>
      </c>
      <c r="O79" s="54">
        <v>165</v>
      </c>
      <c r="P79" s="84">
        <v>408</v>
      </c>
      <c r="Q79" s="190"/>
      <c r="R79" s="61">
        <v>0</v>
      </c>
      <c r="S79" s="53">
        <v>0</v>
      </c>
      <c r="T79" s="82">
        <v>0</v>
      </c>
      <c r="U79" s="61">
        <v>0</v>
      </c>
      <c r="V79" s="53">
        <v>0</v>
      </c>
      <c r="W79" s="84">
        <v>0</v>
      </c>
      <c r="X79" s="52">
        <v>0</v>
      </c>
      <c r="Y79" s="53">
        <v>0</v>
      </c>
      <c r="Z79" s="84">
        <v>0</v>
      </c>
      <c r="AA79" s="92"/>
      <c r="AB79" s="36">
        <v>0</v>
      </c>
      <c r="AC79" s="36">
        <v>0</v>
      </c>
      <c r="AD79" s="84">
        <v>0</v>
      </c>
      <c r="AE79" s="36">
        <v>65</v>
      </c>
      <c r="AF79" s="36">
        <v>54</v>
      </c>
      <c r="AG79" s="84">
        <v>119</v>
      </c>
      <c r="AH79" s="36">
        <v>65</v>
      </c>
      <c r="AI79" s="36">
        <v>54</v>
      </c>
      <c r="AJ79" s="84">
        <v>119</v>
      </c>
      <c r="AK79" s="190">
        <v>0</v>
      </c>
      <c r="AL79" s="240">
        <v>0</v>
      </c>
      <c r="AM79" s="240">
        <v>0</v>
      </c>
      <c r="AN79" s="240">
        <v>0</v>
      </c>
      <c r="AO79" s="240">
        <v>308</v>
      </c>
      <c r="AP79" s="240">
        <v>219</v>
      </c>
      <c r="AQ79" s="240">
        <v>527</v>
      </c>
      <c r="AR79" s="190"/>
      <c r="AS79" s="36">
        <v>0</v>
      </c>
      <c r="AT79" s="36">
        <v>0</v>
      </c>
      <c r="AU79" s="102">
        <v>0</v>
      </c>
      <c r="AV79" s="36">
        <v>0</v>
      </c>
      <c r="AW79" s="36">
        <v>0</v>
      </c>
      <c r="AX79" s="104">
        <v>0</v>
      </c>
      <c r="AY79" s="105">
        <v>0</v>
      </c>
      <c r="AZ79" s="106">
        <v>0</v>
      </c>
      <c r="BA79" s="102">
        <v>0</v>
      </c>
      <c r="BC79" s="62"/>
      <c r="BD79" s="36"/>
      <c r="BE79" s="101">
        <v>0</v>
      </c>
      <c r="BF79" s="62"/>
      <c r="BG79" s="36"/>
      <c r="BH79" s="103">
        <v>0</v>
      </c>
      <c r="BI79" s="88">
        <v>0</v>
      </c>
      <c r="BJ79" s="36">
        <v>0</v>
      </c>
      <c r="BK79" s="103">
        <v>0</v>
      </c>
      <c r="BM79" s="36">
        <v>0</v>
      </c>
      <c r="BN79" s="36">
        <v>0</v>
      </c>
      <c r="BO79" s="107">
        <v>0</v>
      </c>
      <c r="BP79" s="36">
        <v>0</v>
      </c>
      <c r="BQ79" s="36">
        <v>0</v>
      </c>
      <c r="BR79" s="102">
        <v>0</v>
      </c>
      <c r="BS79" s="62">
        <v>0</v>
      </c>
      <c r="BT79" s="36">
        <v>0</v>
      </c>
      <c r="BU79" s="102">
        <v>0</v>
      </c>
      <c r="BW79" s="240">
        <v>0</v>
      </c>
      <c r="BX79" s="240">
        <v>0</v>
      </c>
      <c r="BY79" s="240">
        <v>0</v>
      </c>
      <c r="BZ79" s="240">
        <v>0</v>
      </c>
      <c r="CA79" s="240">
        <v>0</v>
      </c>
      <c r="CB79" s="240">
        <v>0</v>
      </c>
    </row>
    <row r="80" spans="1:80" x14ac:dyDescent="0.25">
      <c r="A80" s="216" t="s">
        <v>401</v>
      </c>
      <c r="B80" s="63" t="s">
        <v>9</v>
      </c>
      <c r="C80" s="36">
        <v>105</v>
      </c>
      <c r="D80" s="53">
        <v>53</v>
      </c>
      <c r="E80" s="36">
        <v>0</v>
      </c>
      <c r="F80" s="36">
        <v>158</v>
      </c>
      <c r="H80" s="36">
        <v>0</v>
      </c>
      <c r="I80" s="36">
        <v>0</v>
      </c>
      <c r="J80" s="82">
        <v>0</v>
      </c>
      <c r="K80" s="36">
        <v>47</v>
      </c>
      <c r="L80" s="36">
        <v>58</v>
      </c>
      <c r="M80" s="84">
        <v>105</v>
      </c>
      <c r="N80" s="100">
        <v>47</v>
      </c>
      <c r="O80" s="54">
        <v>58</v>
      </c>
      <c r="P80" s="84">
        <v>105</v>
      </c>
      <c r="Q80" s="190"/>
      <c r="R80" s="61">
        <v>0</v>
      </c>
      <c r="S80" s="53">
        <v>0</v>
      </c>
      <c r="T80" s="82">
        <v>0</v>
      </c>
      <c r="U80" s="61">
        <v>0</v>
      </c>
      <c r="V80" s="53">
        <v>0</v>
      </c>
      <c r="W80" s="84">
        <v>0</v>
      </c>
      <c r="X80" s="52">
        <v>0</v>
      </c>
      <c r="Y80" s="53">
        <v>0</v>
      </c>
      <c r="Z80" s="84">
        <v>0</v>
      </c>
      <c r="AA80" s="92"/>
      <c r="AB80" s="36">
        <v>0</v>
      </c>
      <c r="AC80" s="36">
        <v>4</v>
      </c>
      <c r="AD80" s="84">
        <v>4</v>
      </c>
      <c r="AE80" s="36">
        <v>36</v>
      </c>
      <c r="AF80" s="36">
        <v>13</v>
      </c>
      <c r="AG80" s="84">
        <v>49</v>
      </c>
      <c r="AH80" s="36">
        <v>36</v>
      </c>
      <c r="AI80" s="36">
        <v>17</v>
      </c>
      <c r="AJ80" s="84">
        <v>53</v>
      </c>
      <c r="AK80" s="190">
        <v>0</v>
      </c>
      <c r="AL80" s="240">
        <v>0</v>
      </c>
      <c r="AM80" s="240">
        <v>4</v>
      </c>
      <c r="AN80" s="240">
        <v>4</v>
      </c>
      <c r="AO80" s="240">
        <v>83</v>
      </c>
      <c r="AP80" s="240">
        <v>71</v>
      </c>
      <c r="AQ80" s="240">
        <v>154</v>
      </c>
      <c r="AR80" s="190"/>
      <c r="AS80" s="36">
        <v>0</v>
      </c>
      <c r="AT80" s="36">
        <v>0</v>
      </c>
      <c r="AU80" s="102">
        <v>0</v>
      </c>
      <c r="AV80" s="36">
        <v>0</v>
      </c>
      <c r="AW80" s="36">
        <v>0</v>
      </c>
      <c r="AX80" s="104">
        <v>0</v>
      </c>
      <c r="AY80" s="105">
        <v>0</v>
      </c>
      <c r="AZ80" s="106">
        <v>0</v>
      </c>
      <c r="BA80" s="102">
        <v>0</v>
      </c>
      <c r="BC80" s="62"/>
      <c r="BD80" s="36"/>
      <c r="BE80" s="101">
        <v>0</v>
      </c>
      <c r="BF80" s="62"/>
      <c r="BG80" s="36"/>
      <c r="BH80" s="103">
        <v>0</v>
      </c>
      <c r="BI80" s="88">
        <v>0</v>
      </c>
      <c r="BJ80" s="36">
        <v>0</v>
      </c>
      <c r="BK80" s="103">
        <v>0</v>
      </c>
      <c r="BM80" s="36">
        <v>0</v>
      </c>
      <c r="BN80" s="36">
        <v>0</v>
      </c>
      <c r="BO80" s="107">
        <v>0</v>
      </c>
      <c r="BP80" s="36">
        <v>0</v>
      </c>
      <c r="BQ80" s="36">
        <v>0</v>
      </c>
      <c r="BR80" s="102">
        <v>0</v>
      </c>
      <c r="BS80" s="62">
        <v>0</v>
      </c>
      <c r="BT80" s="36">
        <v>0</v>
      </c>
      <c r="BU80" s="102">
        <v>0</v>
      </c>
      <c r="BW80" s="240">
        <v>0</v>
      </c>
      <c r="BX80" s="240">
        <v>0</v>
      </c>
      <c r="BY80" s="240">
        <v>0</v>
      </c>
      <c r="BZ80" s="240">
        <v>0</v>
      </c>
      <c r="CA80" s="240">
        <v>0</v>
      </c>
      <c r="CB80" s="240">
        <v>0</v>
      </c>
    </row>
    <row r="81" spans="1:80" x14ac:dyDescent="0.25">
      <c r="A81" s="216" t="s">
        <v>402</v>
      </c>
      <c r="B81" s="63" t="s">
        <v>102</v>
      </c>
      <c r="C81" s="36">
        <v>318</v>
      </c>
      <c r="D81" s="53">
        <v>32</v>
      </c>
      <c r="E81" s="36">
        <v>0</v>
      </c>
      <c r="F81" s="36">
        <v>350</v>
      </c>
      <c r="H81" s="36">
        <v>105</v>
      </c>
      <c r="I81" s="36">
        <v>95</v>
      </c>
      <c r="J81" s="82">
        <v>200</v>
      </c>
      <c r="K81" s="36">
        <v>51</v>
      </c>
      <c r="L81" s="36">
        <v>67</v>
      </c>
      <c r="M81" s="84">
        <v>118</v>
      </c>
      <c r="N81" s="100">
        <v>156</v>
      </c>
      <c r="O81" s="54">
        <v>162</v>
      </c>
      <c r="P81" s="84">
        <v>318</v>
      </c>
      <c r="Q81" s="190"/>
      <c r="R81" s="61">
        <v>0</v>
      </c>
      <c r="S81" s="53">
        <v>0</v>
      </c>
      <c r="T81" s="82">
        <v>0</v>
      </c>
      <c r="U81" s="61">
        <v>0</v>
      </c>
      <c r="V81" s="53">
        <v>0</v>
      </c>
      <c r="W81" s="84">
        <v>0</v>
      </c>
      <c r="X81" s="52">
        <v>0</v>
      </c>
      <c r="Y81" s="53">
        <v>0</v>
      </c>
      <c r="Z81" s="84">
        <v>0</v>
      </c>
      <c r="AA81" s="92"/>
      <c r="AB81" s="36">
        <v>0</v>
      </c>
      <c r="AC81" s="36">
        <v>0</v>
      </c>
      <c r="AD81" s="84">
        <v>0</v>
      </c>
      <c r="AE81" s="36">
        <v>17</v>
      </c>
      <c r="AF81" s="36">
        <v>15</v>
      </c>
      <c r="AG81" s="84">
        <v>32</v>
      </c>
      <c r="AH81" s="36">
        <v>17</v>
      </c>
      <c r="AI81" s="36">
        <v>15</v>
      </c>
      <c r="AJ81" s="84">
        <v>32</v>
      </c>
      <c r="AK81" s="190">
        <v>0</v>
      </c>
      <c r="AL81" s="240">
        <v>105</v>
      </c>
      <c r="AM81" s="240">
        <v>95</v>
      </c>
      <c r="AN81" s="240">
        <v>200</v>
      </c>
      <c r="AO81" s="240">
        <v>68</v>
      </c>
      <c r="AP81" s="240">
        <v>82</v>
      </c>
      <c r="AQ81" s="240">
        <v>150</v>
      </c>
      <c r="AR81" s="190"/>
      <c r="AS81" s="36">
        <v>0</v>
      </c>
      <c r="AT81" s="36">
        <v>0</v>
      </c>
      <c r="AU81" s="102">
        <v>0</v>
      </c>
      <c r="AV81" s="36">
        <v>0</v>
      </c>
      <c r="AW81" s="36">
        <v>0</v>
      </c>
      <c r="AX81" s="104">
        <v>0</v>
      </c>
      <c r="AY81" s="105">
        <v>0</v>
      </c>
      <c r="AZ81" s="106">
        <v>0</v>
      </c>
      <c r="BA81" s="102">
        <v>0</v>
      </c>
      <c r="BC81" s="62"/>
      <c r="BD81" s="36"/>
      <c r="BE81" s="101">
        <v>0</v>
      </c>
      <c r="BF81" s="62"/>
      <c r="BG81" s="36"/>
      <c r="BH81" s="103">
        <v>0</v>
      </c>
      <c r="BI81" s="88">
        <v>0</v>
      </c>
      <c r="BJ81" s="36">
        <v>0</v>
      </c>
      <c r="BK81" s="103">
        <v>0</v>
      </c>
      <c r="BM81" s="36">
        <v>0</v>
      </c>
      <c r="BN81" s="36">
        <v>0</v>
      </c>
      <c r="BO81" s="107">
        <v>0</v>
      </c>
      <c r="BP81" s="36">
        <v>0</v>
      </c>
      <c r="BQ81" s="36">
        <v>0</v>
      </c>
      <c r="BR81" s="102">
        <v>0</v>
      </c>
      <c r="BS81" s="62">
        <v>0</v>
      </c>
      <c r="BT81" s="36">
        <v>0</v>
      </c>
      <c r="BU81" s="102">
        <v>0</v>
      </c>
      <c r="BW81" s="240">
        <v>0</v>
      </c>
      <c r="BX81" s="240">
        <v>0</v>
      </c>
      <c r="BY81" s="240">
        <v>0</v>
      </c>
      <c r="BZ81" s="240">
        <v>0</v>
      </c>
      <c r="CA81" s="240">
        <v>0</v>
      </c>
      <c r="CB81" s="240">
        <v>0</v>
      </c>
    </row>
    <row r="82" spans="1:80" x14ac:dyDescent="0.25">
      <c r="A82" s="216" t="s">
        <v>403</v>
      </c>
      <c r="B82" s="63" t="s">
        <v>118</v>
      </c>
      <c r="C82" s="36">
        <v>739</v>
      </c>
      <c r="D82" s="53">
        <v>251</v>
      </c>
      <c r="E82" s="36">
        <v>0</v>
      </c>
      <c r="F82" s="36">
        <v>990</v>
      </c>
      <c r="H82" s="36">
        <v>0</v>
      </c>
      <c r="I82" s="36">
        <v>0</v>
      </c>
      <c r="J82" s="82">
        <v>0</v>
      </c>
      <c r="K82" s="36">
        <v>454</v>
      </c>
      <c r="L82" s="36">
        <v>285</v>
      </c>
      <c r="M82" s="84">
        <v>739</v>
      </c>
      <c r="N82" s="100">
        <v>454</v>
      </c>
      <c r="O82" s="54">
        <v>285</v>
      </c>
      <c r="P82" s="84">
        <v>739</v>
      </c>
      <c r="Q82" s="190"/>
      <c r="R82" s="61">
        <v>0</v>
      </c>
      <c r="S82" s="53">
        <v>0</v>
      </c>
      <c r="T82" s="82">
        <v>0</v>
      </c>
      <c r="U82" s="61">
        <v>0</v>
      </c>
      <c r="V82" s="53">
        <v>0</v>
      </c>
      <c r="W82" s="84">
        <v>0</v>
      </c>
      <c r="X82" s="52">
        <v>0</v>
      </c>
      <c r="Y82" s="53">
        <v>0</v>
      </c>
      <c r="Z82" s="84">
        <v>0</v>
      </c>
      <c r="AA82" s="92"/>
      <c r="AB82" s="36">
        <v>0</v>
      </c>
      <c r="AC82" s="36">
        <v>0</v>
      </c>
      <c r="AD82" s="84">
        <v>0</v>
      </c>
      <c r="AE82" s="36">
        <v>168</v>
      </c>
      <c r="AF82" s="36">
        <v>83</v>
      </c>
      <c r="AG82" s="84">
        <v>251</v>
      </c>
      <c r="AH82" s="36">
        <v>168</v>
      </c>
      <c r="AI82" s="36">
        <v>83</v>
      </c>
      <c r="AJ82" s="84">
        <v>251</v>
      </c>
      <c r="AK82" s="190">
        <v>0</v>
      </c>
      <c r="AL82" s="240">
        <v>0</v>
      </c>
      <c r="AM82" s="240">
        <v>0</v>
      </c>
      <c r="AN82" s="240">
        <v>0</v>
      </c>
      <c r="AO82" s="240">
        <v>622</v>
      </c>
      <c r="AP82" s="240">
        <v>368</v>
      </c>
      <c r="AQ82" s="240">
        <v>990</v>
      </c>
      <c r="AR82" s="190"/>
      <c r="AS82" s="36">
        <v>0</v>
      </c>
      <c r="AT82" s="36">
        <v>0</v>
      </c>
      <c r="AU82" s="102">
        <v>0</v>
      </c>
      <c r="AV82" s="36">
        <v>7</v>
      </c>
      <c r="AW82" s="36">
        <v>1</v>
      </c>
      <c r="AX82" s="104">
        <v>8</v>
      </c>
      <c r="AY82" s="105">
        <v>7</v>
      </c>
      <c r="AZ82" s="106">
        <v>1</v>
      </c>
      <c r="BA82" s="102">
        <v>8</v>
      </c>
      <c r="BC82" s="62"/>
      <c r="BD82" s="36"/>
      <c r="BE82" s="101">
        <v>0</v>
      </c>
      <c r="BF82" s="62"/>
      <c r="BG82" s="36"/>
      <c r="BH82" s="103">
        <v>0</v>
      </c>
      <c r="BI82" s="88">
        <v>0</v>
      </c>
      <c r="BJ82" s="36">
        <v>0</v>
      </c>
      <c r="BK82" s="103">
        <v>0</v>
      </c>
      <c r="BM82" s="36">
        <v>0</v>
      </c>
      <c r="BN82" s="36">
        <v>0</v>
      </c>
      <c r="BO82" s="107">
        <v>0</v>
      </c>
      <c r="BP82" s="36">
        <v>1</v>
      </c>
      <c r="BQ82" s="36">
        <v>0</v>
      </c>
      <c r="BR82" s="102">
        <v>1</v>
      </c>
      <c r="BS82" s="62">
        <v>1</v>
      </c>
      <c r="BT82" s="36">
        <v>0</v>
      </c>
      <c r="BU82" s="102">
        <v>1</v>
      </c>
      <c r="BW82" s="240">
        <v>0</v>
      </c>
      <c r="BX82" s="240">
        <v>0</v>
      </c>
      <c r="BY82" s="240">
        <v>0</v>
      </c>
      <c r="BZ82" s="240">
        <v>8</v>
      </c>
      <c r="CA82" s="240">
        <v>1</v>
      </c>
      <c r="CB82" s="240">
        <v>9</v>
      </c>
    </row>
    <row r="83" spans="1:80" x14ac:dyDescent="0.25">
      <c r="A83" s="216" t="s">
        <v>404</v>
      </c>
      <c r="B83" s="63" t="s">
        <v>115</v>
      </c>
      <c r="C83" s="36">
        <v>157</v>
      </c>
      <c r="D83" s="53">
        <v>191</v>
      </c>
      <c r="E83" s="36">
        <v>0</v>
      </c>
      <c r="F83" s="36">
        <v>348</v>
      </c>
      <c r="H83" s="36">
        <v>0</v>
      </c>
      <c r="I83" s="36">
        <v>0</v>
      </c>
      <c r="J83" s="82">
        <v>0</v>
      </c>
      <c r="K83" s="36">
        <v>107</v>
      </c>
      <c r="L83" s="36">
        <v>50</v>
      </c>
      <c r="M83" s="84">
        <v>157</v>
      </c>
      <c r="N83" s="100">
        <v>107</v>
      </c>
      <c r="O83" s="54">
        <v>50</v>
      </c>
      <c r="P83" s="84">
        <v>157</v>
      </c>
      <c r="Q83" s="190"/>
      <c r="R83" s="61">
        <v>0</v>
      </c>
      <c r="S83" s="53">
        <v>0</v>
      </c>
      <c r="T83" s="82">
        <v>0</v>
      </c>
      <c r="U83" s="61">
        <v>0</v>
      </c>
      <c r="V83" s="53">
        <v>0</v>
      </c>
      <c r="W83" s="84">
        <v>0</v>
      </c>
      <c r="X83" s="52">
        <v>0</v>
      </c>
      <c r="Y83" s="53">
        <v>0</v>
      </c>
      <c r="Z83" s="84">
        <v>0</v>
      </c>
      <c r="AA83" s="92"/>
      <c r="AB83" s="36">
        <v>0</v>
      </c>
      <c r="AC83" s="36">
        <v>0</v>
      </c>
      <c r="AD83" s="84">
        <v>0</v>
      </c>
      <c r="AE83" s="36">
        <v>67</v>
      </c>
      <c r="AF83" s="36">
        <v>124</v>
      </c>
      <c r="AG83" s="84">
        <v>191</v>
      </c>
      <c r="AH83" s="36">
        <v>67</v>
      </c>
      <c r="AI83" s="36">
        <v>124</v>
      </c>
      <c r="AJ83" s="84">
        <v>191</v>
      </c>
      <c r="AK83" s="190">
        <v>0</v>
      </c>
      <c r="AL83" s="240">
        <v>0</v>
      </c>
      <c r="AM83" s="240">
        <v>0</v>
      </c>
      <c r="AN83" s="240">
        <v>0</v>
      </c>
      <c r="AO83" s="240">
        <v>174</v>
      </c>
      <c r="AP83" s="240">
        <v>174</v>
      </c>
      <c r="AQ83" s="240">
        <v>348</v>
      </c>
      <c r="AR83" s="190"/>
      <c r="AS83" s="36">
        <v>53</v>
      </c>
      <c r="AT83" s="36">
        <v>30</v>
      </c>
      <c r="AU83" s="102">
        <v>83</v>
      </c>
      <c r="AV83" s="36">
        <v>6</v>
      </c>
      <c r="AW83" s="36">
        <v>5</v>
      </c>
      <c r="AX83" s="104">
        <v>11</v>
      </c>
      <c r="AY83" s="105">
        <v>59</v>
      </c>
      <c r="AZ83" s="106">
        <v>35</v>
      </c>
      <c r="BA83" s="102">
        <v>94</v>
      </c>
      <c r="BC83" s="62"/>
      <c r="BD83" s="36"/>
      <c r="BE83" s="101">
        <v>0</v>
      </c>
      <c r="BF83" s="62"/>
      <c r="BG83" s="36"/>
      <c r="BH83" s="103">
        <v>0</v>
      </c>
      <c r="BI83" s="88">
        <v>0</v>
      </c>
      <c r="BJ83" s="36">
        <v>0</v>
      </c>
      <c r="BK83" s="103">
        <v>0</v>
      </c>
      <c r="BM83" s="36">
        <v>40</v>
      </c>
      <c r="BN83" s="36">
        <v>69</v>
      </c>
      <c r="BO83" s="107">
        <v>109</v>
      </c>
      <c r="BP83" s="36">
        <v>3</v>
      </c>
      <c r="BQ83" s="36">
        <v>6</v>
      </c>
      <c r="BR83" s="102">
        <v>9</v>
      </c>
      <c r="BS83" s="62">
        <v>43</v>
      </c>
      <c r="BT83" s="36">
        <v>75</v>
      </c>
      <c r="BU83" s="102">
        <v>118</v>
      </c>
      <c r="BW83" s="240">
        <v>93</v>
      </c>
      <c r="BX83" s="240">
        <v>99</v>
      </c>
      <c r="BY83" s="240">
        <v>192</v>
      </c>
      <c r="BZ83" s="240">
        <v>9</v>
      </c>
      <c r="CA83" s="240">
        <v>11</v>
      </c>
      <c r="CB83" s="240">
        <v>20</v>
      </c>
    </row>
    <row r="84" spans="1:80" x14ac:dyDescent="0.25">
      <c r="A84" s="216" t="s">
        <v>405</v>
      </c>
      <c r="B84" s="63" t="s">
        <v>106</v>
      </c>
      <c r="C84" s="36">
        <v>452</v>
      </c>
      <c r="D84" s="53">
        <v>241</v>
      </c>
      <c r="E84" s="36">
        <v>0</v>
      </c>
      <c r="F84" s="36">
        <v>693</v>
      </c>
      <c r="H84" s="36">
        <v>0</v>
      </c>
      <c r="I84" s="36">
        <v>0</v>
      </c>
      <c r="J84" s="82">
        <v>0</v>
      </c>
      <c r="K84" s="36">
        <v>240</v>
      </c>
      <c r="L84" s="36">
        <v>212</v>
      </c>
      <c r="M84" s="84">
        <v>452</v>
      </c>
      <c r="N84" s="100">
        <v>240</v>
      </c>
      <c r="O84" s="54">
        <v>212</v>
      </c>
      <c r="P84" s="84">
        <v>452</v>
      </c>
      <c r="Q84" s="190"/>
      <c r="R84" s="61">
        <v>0</v>
      </c>
      <c r="S84" s="53">
        <v>0</v>
      </c>
      <c r="T84" s="82">
        <v>0</v>
      </c>
      <c r="U84" s="61">
        <v>0</v>
      </c>
      <c r="V84" s="53">
        <v>0</v>
      </c>
      <c r="W84" s="84">
        <v>0</v>
      </c>
      <c r="X84" s="52">
        <v>0</v>
      </c>
      <c r="Y84" s="53">
        <v>0</v>
      </c>
      <c r="Z84" s="84">
        <v>0</v>
      </c>
      <c r="AA84" s="92"/>
      <c r="AB84" s="36">
        <v>0</v>
      </c>
      <c r="AC84" s="36">
        <v>0</v>
      </c>
      <c r="AD84" s="84">
        <v>0</v>
      </c>
      <c r="AE84" s="36">
        <v>116</v>
      </c>
      <c r="AF84" s="36">
        <v>125</v>
      </c>
      <c r="AG84" s="84">
        <v>241</v>
      </c>
      <c r="AH84" s="36">
        <v>116</v>
      </c>
      <c r="AI84" s="36">
        <v>125</v>
      </c>
      <c r="AJ84" s="84">
        <v>241</v>
      </c>
      <c r="AK84" s="190">
        <v>0</v>
      </c>
      <c r="AL84" s="240">
        <v>0</v>
      </c>
      <c r="AM84" s="240">
        <v>0</v>
      </c>
      <c r="AN84" s="240">
        <v>0</v>
      </c>
      <c r="AO84" s="240">
        <v>356</v>
      </c>
      <c r="AP84" s="240">
        <v>337</v>
      </c>
      <c r="AQ84" s="240">
        <v>693</v>
      </c>
      <c r="AR84" s="190"/>
      <c r="AS84" s="36">
        <v>0</v>
      </c>
      <c r="AT84" s="36">
        <v>0</v>
      </c>
      <c r="AU84" s="102">
        <v>0</v>
      </c>
      <c r="AV84" s="36">
        <v>0</v>
      </c>
      <c r="AW84" s="36">
        <v>0</v>
      </c>
      <c r="AX84" s="104">
        <v>0</v>
      </c>
      <c r="AY84" s="105">
        <v>0</v>
      </c>
      <c r="AZ84" s="106">
        <v>0</v>
      </c>
      <c r="BA84" s="102">
        <v>0</v>
      </c>
      <c r="BC84" s="62"/>
      <c r="BD84" s="36"/>
      <c r="BE84" s="101">
        <v>0</v>
      </c>
      <c r="BF84" s="62"/>
      <c r="BG84" s="36"/>
      <c r="BH84" s="103">
        <v>0</v>
      </c>
      <c r="BI84" s="88">
        <v>0</v>
      </c>
      <c r="BJ84" s="36">
        <v>0</v>
      </c>
      <c r="BK84" s="103">
        <v>0</v>
      </c>
      <c r="BM84" s="36">
        <v>0</v>
      </c>
      <c r="BN84" s="36">
        <v>0</v>
      </c>
      <c r="BO84" s="107">
        <v>0</v>
      </c>
      <c r="BP84" s="36">
        <v>0</v>
      </c>
      <c r="BQ84" s="36">
        <v>0</v>
      </c>
      <c r="BR84" s="102">
        <v>0</v>
      </c>
      <c r="BS84" s="62">
        <v>0</v>
      </c>
      <c r="BT84" s="36">
        <v>0</v>
      </c>
      <c r="BU84" s="102">
        <v>0</v>
      </c>
      <c r="BW84" s="240">
        <v>0</v>
      </c>
      <c r="BX84" s="240">
        <v>0</v>
      </c>
      <c r="BY84" s="240">
        <v>0</v>
      </c>
      <c r="BZ84" s="240">
        <v>0</v>
      </c>
      <c r="CA84" s="240">
        <v>0</v>
      </c>
      <c r="CB84" s="240">
        <v>0</v>
      </c>
    </row>
    <row r="85" spans="1:80" x14ac:dyDescent="0.25">
      <c r="A85" s="216" t="s">
        <v>406</v>
      </c>
      <c r="B85" s="63" t="s">
        <v>78</v>
      </c>
      <c r="C85" s="36">
        <v>110</v>
      </c>
      <c r="D85" s="53">
        <v>46</v>
      </c>
      <c r="E85" s="36">
        <v>0</v>
      </c>
      <c r="F85" s="36">
        <v>156</v>
      </c>
      <c r="H85" s="36">
        <v>0</v>
      </c>
      <c r="I85" s="36">
        <v>0</v>
      </c>
      <c r="J85" s="82">
        <v>0</v>
      </c>
      <c r="K85" s="36">
        <v>56</v>
      </c>
      <c r="L85" s="36">
        <v>54</v>
      </c>
      <c r="M85" s="84">
        <v>110</v>
      </c>
      <c r="N85" s="100">
        <v>56</v>
      </c>
      <c r="O85" s="54">
        <v>54</v>
      </c>
      <c r="P85" s="84">
        <v>110</v>
      </c>
      <c r="Q85" s="190"/>
      <c r="R85" s="61">
        <v>0</v>
      </c>
      <c r="S85" s="53">
        <v>0</v>
      </c>
      <c r="T85" s="82">
        <v>0</v>
      </c>
      <c r="U85" s="61">
        <v>0</v>
      </c>
      <c r="V85" s="53">
        <v>0</v>
      </c>
      <c r="W85" s="84">
        <v>0</v>
      </c>
      <c r="X85" s="52">
        <v>0</v>
      </c>
      <c r="Y85" s="53">
        <v>0</v>
      </c>
      <c r="Z85" s="84">
        <v>0</v>
      </c>
      <c r="AA85" s="92"/>
      <c r="AB85" s="36">
        <v>0</v>
      </c>
      <c r="AC85" s="36">
        <v>0</v>
      </c>
      <c r="AD85" s="84">
        <v>0</v>
      </c>
      <c r="AE85" s="36">
        <v>22</v>
      </c>
      <c r="AF85" s="36">
        <v>24</v>
      </c>
      <c r="AG85" s="84">
        <v>46</v>
      </c>
      <c r="AH85" s="36">
        <v>22</v>
      </c>
      <c r="AI85" s="36">
        <v>24</v>
      </c>
      <c r="AJ85" s="84">
        <v>46</v>
      </c>
      <c r="AK85" s="190">
        <v>0</v>
      </c>
      <c r="AL85" s="240">
        <v>0</v>
      </c>
      <c r="AM85" s="240">
        <v>0</v>
      </c>
      <c r="AN85" s="240">
        <v>0</v>
      </c>
      <c r="AO85" s="240">
        <v>78</v>
      </c>
      <c r="AP85" s="240">
        <v>78</v>
      </c>
      <c r="AQ85" s="240">
        <v>156</v>
      </c>
      <c r="AR85" s="190"/>
      <c r="AS85" s="36">
        <v>0</v>
      </c>
      <c r="AT85" s="36">
        <v>0</v>
      </c>
      <c r="AU85" s="102">
        <v>0</v>
      </c>
      <c r="AV85" s="36">
        <v>0</v>
      </c>
      <c r="AW85" s="36">
        <v>0</v>
      </c>
      <c r="AX85" s="104">
        <v>0</v>
      </c>
      <c r="AY85" s="105">
        <v>0</v>
      </c>
      <c r="AZ85" s="106">
        <v>0</v>
      </c>
      <c r="BA85" s="102">
        <v>0</v>
      </c>
      <c r="BC85" s="62"/>
      <c r="BD85" s="36"/>
      <c r="BE85" s="101">
        <v>0</v>
      </c>
      <c r="BF85" s="62"/>
      <c r="BG85" s="36"/>
      <c r="BH85" s="103">
        <v>0</v>
      </c>
      <c r="BI85" s="88">
        <v>0</v>
      </c>
      <c r="BJ85" s="36">
        <v>0</v>
      </c>
      <c r="BK85" s="103">
        <v>0</v>
      </c>
      <c r="BM85" s="36">
        <v>0</v>
      </c>
      <c r="BN85" s="36">
        <v>0</v>
      </c>
      <c r="BO85" s="107">
        <v>0</v>
      </c>
      <c r="BP85" s="36">
        <v>0</v>
      </c>
      <c r="BQ85" s="36">
        <v>0</v>
      </c>
      <c r="BR85" s="102">
        <v>0</v>
      </c>
      <c r="BS85" s="62">
        <v>0</v>
      </c>
      <c r="BT85" s="36">
        <v>0</v>
      </c>
      <c r="BU85" s="102">
        <v>0</v>
      </c>
      <c r="BW85" s="240">
        <v>0</v>
      </c>
      <c r="BX85" s="240">
        <v>0</v>
      </c>
      <c r="BY85" s="240">
        <v>0</v>
      </c>
      <c r="BZ85" s="240">
        <v>0</v>
      </c>
      <c r="CA85" s="240">
        <v>0</v>
      </c>
      <c r="CB85" s="240">
        <v>0</v>
      </c>
    </row>
    <row r="86" spans="1:80" x14ac:dyDescent="0.25">
      <c r="A86" s="216" t="s">
        <v>407</v>
      </c>
      <c r="B86" s="63" t="s">
        <v>114</v>
      </c>
      <c r="C86" s="36">
        <v>501</v>
      </c>
      <c r="D86" s="53">
        <v>201</v>
      </c>
      <c r="E86" s="36">
        <v>0</v>
      </c>
      <c r="F86" s="36">
        <v>702</v>
      </c>
      <c r="H86" s="36">
        <v>0</v>
      </c>
      <c r="I86" s="36">
        <v>0</v>
      </c>
      <c r="J86" s="82">
        <v>0</v>
      </c>
      <c r="K86" s="36">
        <v>304</v>
      </c>
      <c r="L86" s="36">
        <v>197</v>
      </c>
      <c r="M86" s="84">
        <v>501</v>
      </c>
      <c r="N86" s="100">
        <v>304</v>
      </c>
      <c r="O86" s="54">
        <v>197</v>
      </c>
      <c r="P86" s="84">
        <v>501</v>
      </c>
      <c r="Q86" s="190"/>
      <c r="R86" s="61">
        <v>0</v>
      </c>
      <c r="S86" s="53">
        <v>0</v>
      </c>
      <c r="T86" s="82">
        <v>0</v>
      </c>
      <c r="U86" s="61">
        <v>0</v>
      </c>
      <c r="V86" s="53">
        <v>0</v>
      </c>
      <c r="W86" s="84">
        <v>0</v>
      </c>
      <c r="X86" s="52">
        <v>0</v>
      </c>
      <c r="Y86" s="53">
        <v>0</v>
      </c>
      <c r="Z86" s="84">
        <v>0</v>
      </c>
      <c r="AA86" s="92"/>
      <c r="AB86" s="36">
        <v>0</v>
      </c>
      <c r="AC86" s="36">
        <v>0</v>
      </c>
      <c r="AD86" s="84">
        <v>0</v>
      </c>
      <c r="AE86" s="36">
        <v>127</v>
      </c>
      <c r="AF86" s="36">
        <v>74</v>
      </c>
      <c r="AG86" s="84">
        <v>201</v>
      </c>
      <c r="AH86" s="36">
        <v>127</v>
      </c>
      <c r="AI86" s="36">
        <v>74</v>
      </c>
      <c r="AJ86" s="84">
        <v>201</v>
      </c>
      <c r="AK86" s="190">
        <v>0</v>
      </c>
      <c r="AL86" s="240">
        <v>0</v>
      </c>
      <c r="AM86" s="240">
        <v>0</v>
      </c>
      <c r="AN86" s="240">
        <v>0</v>
      </c>
      <c r="AO86" s="240">
        <v>431</v>
      </c>
      <c r="AP86" s="240">
        <v>271</v>
      </c>
      <c r="AQ86" s="240">
        <v>702</v>
      </c>
      <c r="AR86" s="190"/>
      <c r="AS86" s="36">
        <v>3</v>
      </c>
      <c r="AT86" s="36">
        <v>1</v>
      </c>
      <c r="AU86" s="102">
        <v>4</v>
      </c>
      <c r="AV86" s="36">
        <v>4</v>
      </c>
      <c r="AW86" s="36">
        <v>0</v>
      </c>
      <c r="AX86" s="104">
        <v>4</v>
      </c>
      <c r="AY86" s="105">
        <v>7</v>
      </c>
      <c r="AZ86" s="106">
        <v>1</v>
      </c>
      <c r="BA86" s="102">
        <v>8</v>
      </c>
      <c r="BC86" s="62"/>
      <c r="BD86" s="36"/>
      <c r="BE86" s="101">
        <v>0</v>
      </c>
      <c r="BF86" s="62"/>
      <c r="BG86" s="36"/>
      <c r="BH86" s="103">
        <v>0</v>
      </c>
      <c r="BI86" s="88">
        <v>0</v>
      </c>
      <c r="BJ86" s="36">
        <v>0</v>
      </c>
      <c r="BK86" s="103">
        <v>0</v>
      </c>
      <c r="BM86" s="36">
        <v>0</v>
      </c>
      <c r="BN86" s="36">
        <v>1</v>
      </c>
      <c r="BO86" s="107">
        <v>1</v>
      </c>
      <c r="BP86" s="36">
        <v>0</v>
      </c>
      <c r="BQ86" s="36">
        <v>0</v>
      </c>
      <c r="BR86" s="102">
        <v>0</v>
      </c>
      <c r="BS86" s="62">
        <v>0</v>
      </c>
      <c r="BT86" s="36">
        <v>1</v>
      </c>
      <c r="BU86" s="102">
        <v>1</v>
      </c>
      <c r="BW86" s="240">
        <v>3</v>
      </c>
      <c r="BX86" s="240">
        <v>2</v>
      </c>
      <c r="BY86" s="240">
        <v>5</v>
      </c>
      <c r="BZ86" s="240">
        <v>4</v>
      </c>
      <c r="CA86" s="240">
        <v>0</v>
      </c>
      <c r="CB86" s="240">
        <v>4</v>
      </c>
    </row>
    <row r="87" spans="1:80" x14ac:dyDescent="0.25">
      <c r="A87" s="216" t="s">
        <v>408</v>
      </c>
      <c r="B87" s="63" t="s">
        <v>119</v>
      </c>
      <c r="C87" s="36">
        <v>203</v>
      </c>
      <c r="D87" s="53">
        <v>30</v>
      </c>
      <c r="E87" s="36">
        <v>0</v>
      </c>
      <c r="F87" s="36">
        <v>233</v>
      </c>
      <c r="H87" s="36">
        <v>0</v>
      </c>
      <c r="I87" s="36">
        <v>0</v>
      </c>
      <c r="J87" s="82">
        <v>0</v>
      </c>
      <c r="K87" s="36">
        <v>106</v>
      </c>
      <c r="L87" s="36">
        <v>97</v>
      </c>
      <c r="M87" s="84">
        <v>203</v>
      </c>
      <c r="N87" s="100">
        <v>106</v>
      </c>
      <c r="O87" s="54">
        <v>97</v>
      </c>
      <c r="P87" s="84">
        <v>203</v>
      </c>
      <c r="Q87" s="190"/>
      <c r="R87" s="61">
        <v>0</v>
      </c>
      <c r="S87" s="53">
        <v>0</v>
      </c>
      <c r="T87" s="82">
        <v>0</v>
      </c>
      <c r="U87" s="61">
        <v>0</v>
      </c>
      <c r="V87" s="53">
        <v>0</v>
      </c>
      <c r="W87" s="84">
        <v>0</v>
      </c>
      <c r="X87" s="52">
        <v>0</v>
      </c>
      <c r="Y87" s="53">
        <v>0</v>
      </c>
      <c r="Z87" s="84">
        <v>0</v>
      </c>
      <c r="AA87" s="92"/>
      <c r="AB87" s="36">
        <v>0</v>
      </c>
      <c r="AC87" s="36">
        <v>0</v>
      </c>
      <c r="AD87" s="84">
        <v>0</v>
      </c>
      <c r="AE87" s="36">
        <v>19</v>
      </c>
      <c r="AF87" s="36">
        <v>11</v>
      </c>
      <c r="AG87" s="84">
        <v>30</v>
      </c>
      <c r="AH87" s="36">
        <v>19</v>
      </c>
      <c r="AI87" s="36">
        <v>11</v>
      </c>
      <c r="AJ87" s="84">
        <v>30</v>
      </c>
      <c r="AK87" s="190">
        <v>0</v>
      </c>
      <c r="AL87" s="240">
        <v>0</v>
      </c>
      <c r="AM87" s="240">
        <v>0</v>
      </c>
      <c r="AN87" s="240">
        <v>0</v>
      </c>
      <c r="AO87" s="240">
        <v>125</v>
      </c>
      <c r="AP87" s="240">
        <v>108</v>
      </c>
      <c r="AQ87" s="240">
        <v>233</v>
      </c>
      <c r="AR87" s="190"/>
      <c r="AS87" s="36">
        <v>1</v>
      </c>
      <c r="AT87" s="36">
        <v>2</v>
      </c>
      <c r="AU87" s="102">
        <v>3</v>
      </c>
      <c r="AV87" s="36">
        <v>3</v>
      </c>
      <c r="AW87" s="36">
        <v>0</v>
      </c>
      <c r="AX87" s="104">
        <v>3</v>
      </c>
      <c r="AY87" s="105">
        <v>4</v>
      </c>
      <c r="AZ87" s="106">
        <v>2</v>
      </c>
      <c r="BA87" s="102">
        <v>6</v>
      </c>
      <c r="BC87" s="62"/>
      <c r="BD87" s="36"/>
      <c r="BE87" s="101">
        <v>0</v>
      </c>
      <c r="BF87" s="62"/>
      <c r="BG87" s="36"/>
      <c r="BH87" s="103">
        <v>0</v>
      </c>
      <c r="BI87" s="88">
        <v>0</v>
      </c>
      <c r="BJ87" s="36">
        <v>0</v>
      </c>
      <c r="BK87" s="103">
        <v>0</v>
      </c>
      <c r="BM87" s="36">
        <v>0</v>
      </c>
      <c r="BN87" s="36">
        <v>0</v>
      </c>
      <c r="BO87" s="107">
        <v>0</v>
      </c>
      <c r="BP87" s="36">
        <v>0</v>
      </c>
      <c r="BQ87" s="36">
        <v>1</v>
      </c>
      <c r="BR87" s="102">
        <v>1</v>
      </c>
      <c r="BS87" s="62">
        <v>0</v>
      </c>
      <c r="BT87" s="36">
        <v>1</v>
      </c>
      <c r="BU87" s="102">
        <v>1</v>
      </c>
      <c r="BW87" s="240">
        <v>1</v>
      </c>
      <c r="BX87" s="240">
        <v>2</v>
      </c>
      <c r="BY87" s="240">
        <v>3</v>
      </c>
      <c r="BZ87" s="240">
        <v>3</v>
      </c>
      <c r="CA87" s="240">
        <v>1</v>
      </c>
      <c r="CB87" s="240">
        <v>4</v>
      </c>
    </row>
    <row r="88" spans="1:80" x14ac:dyDescent="0.25">
      <c r="A88" s="216" t="s">
        <v>409</v>
      </c>
      <c r="B88" s="63" t="s">
        <v>79</v>
      </c>
      <c r="C88" s="36">
        <v>216</v>
      </c>
      <c r="D88" s="53">
        <v>119</v>
      </c>
      <c r="E88" s="36">
        <v>0</v>
      </c>
      <c r="F88" s="36">
        <v>335</v>
      </c>
      <c r="H88" s="36">
        <v>1</v>
      </c>
      <c r="I88" s="36">
        <v>1</v>
      </c>
      <c r="J88" s="82">
        <v>2</v>
      </c>
      <c r="K88" s="36">
        <v>116</v>
      </c>
      <c r="L88" s="36">
        <v>98</v>
      </c>
      <c r="M88" s="84">
        <v>214</v>
      </c>
      <c r="N88" s="100">
        <v>117</v>
      </c>
      <c r="O88" s="54">
        <v>99</v>
      </c>
      <c r="P88" s="84">
        <v>216</v>
      </c>
      <c r="Q88" s="190"/>
      <c r="R88" s="61">
        <v>0</v>
      </c>
      <c r="S88" s="53">
        <v>0</v>
      </c>
      <c r="T88" s="82">
        <v>0</v>
      </c>
      <c r="U88" s="61">
        <v>0</v>
      </c>
      <c r="V88" s="53">
        <v>0</v>
      </c>
      <c r="W88" s="84">
        <v>0</v>
      </c>
      <c r="X88" s="52">
        <v>0</v>
      </c>
      <c r="Y88" s="53">
        <v>0</v>
      </c>
      <c r="Z88" s="84">
        <v>0</v>
      </c>
      <c r="AA88" s="92"/>
      <c r="AB88" s="36">
        <v>0</v>
      </c>
      <c r="AC88" s="36">
        <v>0</v>
      </c>
      <c r="AD88" s="84">
        <v>0</v>
      </c>
      <c r="AE88" s="36">
        <v>69</v>
      </c>
      <c r="AF88" s="36">
        <v>50</v>
      </c>
      <c r="AG88" s="84">
        <v>119</v>
      </c>
      <c r="AH88" s="36">
        <v>69</v>
      </c>
      <c r="AI88" s="36">
        <v>50</v>
      </c>
      <c r="AJ88" s="84">
        <v>119</v>
      </c>
      <c r="AK88" s="190">
        <v>0</v>
      </c>
      <c r="AL88" s="240">
        <v>1</v>
      </c>
      <c r="AM88" s="240">
        <v>1</v>
      </c>
      <c r="AN88" s="240">
        <v>2</v>
      </c>
      <c r="AO88" s="240">
        <v>185</v>
      </c>
      <c r="AP88" s="240">
        <v>148</v>
      </c>
      <c r="AQ88" s="240">
        <v>333</v>
      </c>
      <c r="AR88" s="190"/>
      <c r="AS88" s="36">
        <v>0</v>
      </c>
      <c r="AT88" s="36">
        <v>1</v>
      </c>
      <c r="AU88" s="102">
        <v>1</v>
      </c>
      <c r="AV88" s="36">
        <v>0</v>
      </c>
      <c r="AW88" s="36">
        <v>0</v>
      </c>
      <c r="AX88" s="104">
        <v>0</v>
      </c>
      <c r="AY88" s="105">
        <v>0</v>
      </c>
      <c r="AZ88" s="106">
        <v>1</v>
      </c>
      <c r="BA88" s="102">
        <v>1</v>
      </c>
      <c r="BC88" s="62"/>
      <c r="BD88" s="36"/>
      <c r="BE88" s="101">
        <v>0</v>
      </c>
      <c r="BF88" s="62"/>
      <c r="BG88" s="36"/>
      <c r="BH88" s="103">
        <v>0</v>
      </c>
      <c r="BI88" s="88">
        <v>0</v>
      </c>
      <c r="BJ88" s="36">
        <v>0</v>
      </c>
      <c r="BK88" s="103">
        <v>0</v>
      </c>
      <c r="BM88" s="36">
        <v>4</v>
      </c>
      <c r="BN88" s="36">
        <v>1</v>
      </c>
      <c r="BO88" s="107">
        <v>5</v>
      </c>
      <c r="BP88" s="36">
        <v>0</v>
      </c>
      <c r="BQ88" s="36">
        <v>0</v>
      </c>
      <c r="BR88" s="102">
        <v>0</v>
      </c>
      <c r="BS88" s="62">
        <v>4</v>
      </c>
      <c r="BT88" s="36">
        <v>1</v>
      </c>
      <c r="BU88" s="102">
        <v>5</v>
      </c>
      <c r="BW88" s="240">
        <v>4</v>
      </c>
      <c r="BX88" s="240">
        <v>2</v>
      </c>
      <c r="BY88" s="240">
        <v>6</v>
      </c>
      <c r="BZ88" s="240">
        <v>0</v>
      </c>
      <c r="CA88" s="240">
        <v>0</v>
      </c>
      <c r="CB88" s="240">
        <v>0</v>
      </c>
    </row>
    <row r="89" spans="1:80" x14ac:dyDescent="0.25">
      <c r="A89" s="216" t="s">
        <v>410</v>
      </c>
      <c r="B89" s="63" t="s">
        <v>53</v>
      </c>
      <c r="C89" s="36">
        <v>255</v>
      </c>
      <c r="D89" s="53">
        <v>71</v>
      </c>
      <c r="E89" s="36">
        <v>0</v>
      </c>
      <c r="F89" s="36">
        <v>326</v>
      </c>
      <c r="H89" s="36">
        <v>165</v>
      </c>
      <c r="I89" s="36">
        <v>83</v>
      </c>
      <c r="J89" s="82">
        <v>248</v>
      </c>
      <c r="K89" s="36">
        <v>3</v>
      </c>
      <c r="L89" s="36">
        <v>4</v>
      </c>
      <c r="M89" s="84">
        <v>7</v>
      </c>
      <c r="N89" s="100">
        <v>168</v>
      </c>
      <c r="O89" s="54">
        <v>87</v>
      </c>
      <c r="P89" s="84">
        <v>255</v>
      </c>
      <c r="Q89" s="190"/>
      <c r="R89" s="61">
        <v>0</v>
      </c>
      <c r="S89" s="53">
        <v>0</v>
      </c>
      <c r="T89" s="82">
        <v>0</v>
      </c>
      <c r="U89" s="61">
        <v>0</v>
      </c>
      <c r="V89" s="53">
        <v>0</v>
      </c>
      <c r="W89" s="84">
        <v>0</v>
      </c>
      <c r="X89" s="52">
        <v>0</v>
      </c>
      <c r="Y89" s="53">
        <v>0</v>
      </c>
      <c r="Z89" s="84">
        <v>0</v>
      </c>
      <c r="AA89" s="92"/>
      <c r="AB89" s="36">
        <v>39</v>
      </c>
      <c r="AC89" s="36">
        <v>25</v>
      </c>
      <c r="AD89" s="84">
        <v>64</v>
      </c>
      <c r="AE89" s="36">
        <v>6</v>
      </c>
      <c r="AF89" s="36">
        <v>1</v>
      </c>
      <c r="AG89" s="84">
        <v>7</v>
      </c>
      <c r="AH89" s="36">
        <v>45</v>
      </c>
      <c r="AI89" s="36">
        <v>26</v>
      </c>
      <c r="AJ89" s="84">
        <v>71</v>
      </c>
      <c r="AK89" s="190">
        <v>0</v>
      </c>
      <c r="AL89" s="240">
        <v>204</v>
      </c>
      <c r="AM89" s="240">
        <v>108</v>
      </c>
      <c r="AN89" s="240">
        <v>312</v>
      </c>
      <c r="AO89" s="240">
        <v>9</v>
      </c>
      <c r="AP89" s="240">
        <v>5</v>
      </c>
      <c r="AQ89" s="240">
        <v>14</v>
      </c>
      <c r="AR89" s="190"/>
      <c r="AS89" s="36">
        <v>27</v>
      </c>
      <c r="AT89" s="36">
        <v>12</v>
      </c>
      <c r="AU89" s="102">
        <v>39</v>
      </c>
      <c r="AV89" s="36">
        <v>1</v>
      </c>
      <c r="AW89" s="36">
        <v>0</v>
      </c>
      <c r="AX89" s="104">
        <v>1</v>
      </c>
      <c r="AY89" s="105">
        <v>28</v>
      </c>
      <c r="AZ89" s="106">
        <v>12</v>
      </c>
      <c r="BA89" s="102">
        <v>40</v>
      </c>
      <c r="BC89" s="62"/>
      <c r="BD89" s="36"/>
      <c r="BE89" s="101">
        <v>0</v>
      </c>
      <c r="BF89" s="62"/>
      <c r="BG89" s="36"/>
      <c r="BH89" s="103">
        <v>0</v>
      </c>
      <c r="BI89" s="88">
        <v>0</v>
      </c>
      <c r="BJ89" s="36">
        <v>0</v>
      </c>
      <c r="BK89" s="103">
        <v>0</v>
      </c>
      <c r="BM89" s="36">
        <v>10</v>
      </c>
      <c r="BN89" s="36">
        <v>6</v>
      </c>
      <c r="BO89" s="107">
        <v>16</v>
      </c>
      <c r="BP89" s="36">
        <v>0</v>
      </c>
      <c r="BQ89" s="36">
        <v>0</v>
      </c>
      <c r="BR89" s="102">
        <v>0</v>
      </c>
      <c r="BS89" s="62">
        <v>10</v>
      </c>
      <c r="BT89" s="36">
        <v>6</v>
      </c>
      <c r="BU89" s="102">
        <v>16</v>
      </c>
      <c r="BW89" s="240">
        <v>37</v>
      </c>
      <c r="BX89" s="240">
        <v>18</v>
      </c>
      <c r="BY89" s="240">
        <v>55</v>
      </c>
      <c r="BZ89" s="240">
        <v>1</v>
      </c>
      <c r="CA89" s="240">
        <v>0</v>
      </c>
      <c r="CB89" s="240">
        <v>1</v>
      </c>
    </row>
    <row r="90" spans="1:80" x14ac:dyDescent="0.25">
      <c r="A90" s="216" t="s">
        <v>411</v>
      </c>
      <c r="B90" s="63" t="s">
        <v>65</v>
      </c>
      <c r="C90" s="36">
        <v>121</v>
      </c>
      <c r="D90" s="53">
        <v>82</v>
      </c>
      <c r="E90" s="36">
        <v>0</v>
      </c>
      <c r="F90" s="36">
        <v>203</v>
      </c>
      <c r="H90" s="36">
        <v>50</v>
      </c>
      <c r="I90" s="36">
        <v>71</v>
      </c>
      <c r="J90" s="82">
        <v>121</v>
      </c>
      <c r="K90" s="36">
        <v>0</v>
      </c>
      <c r="L90" s="36">
        <v>0</v>
      </c>
      <c r="M90" s="84">
        <v>0</v>
      </c>
      <c r="N90" s="100">
        <v>50</v>
      </c>
      <c r="O90" s="54">
        <v>71</v>
      </c>
      <c r="P90" s="84">
        <v>121</v>
      </c>
      <c r="Q90" s="190"/>
      <c r="R90" s="61">
        <v>0</v>
      </c>
      <c r="S90" s="53">
        <v>0</v>
      </c>
      <c r="T90" s="82">
        <v>0</v>
      </c>
      <c r="U90" s="61">
        <v>0</v>
      </c>
      <c r="V90" s="53">
        <v>0</v>
      </c>
      <c r="W90" s="84">
        <v>0</v>
      </c>
      <c r="X90" s="52">
        <v>0</v>
      </c>
      <c r="Y90" s="53">
        <v>0</v>
      </c>
      <c r="Z90" s="84">
        <v>0</v>
      </c>
      <c r="AA90" s="92"/>
      <c r="AB90" s="36">
        <v>44</v>
      </c>
      <c r="AC90" s="36">
        <v>38</v>
      </c>
      <c r="AD90" s="84">
        <v>82</v>
      </c>
      <c r="AE90" s="36">
        <v>0</v>
      </c>
      <c r="AF90" s="36">
        <v>0</v>
      </c>
      <c r="AG90" s="84">
        <v>0</v>
      </c>
      <c r="AH90" s="36">
        <v>44</v>
      </c>
      <c r="AI90" s="36">
        <v>38</v>
      </c>
      <c r="AJ90" s="84">
        <v>82</v>
      </c>
      <c r="AK90" s="190">
        <v>0</v>
      </c>
      <c r="AL90" s="240">
        <v>94</v>
      </c>
      <c r="AM90" s="240">
        <v>109</v>
      </c>
      <c r="AN90" s="240">
        <v>203</v>
      </c>
      <c r="AO90" s="240">
        <v>0</v>
      </c>
      <c r="AP90" s="240">
        <v>0</v>
      </c>
      <c r="AQ90" s="240">
        <v>0</v>
      </c>
      <c r="AR90" s="190"/>
      <c r="AS90" s="36">
        <v>17</v>
      </c>
      <c r="AT90" s="36">
        <v>25</v>
      </c>
      <c r="AU90" s="102">
        <v>42</v>
      </c>
      <c r="AV90" s="36">
        <v>0</v>
      </c>
      <c r="AW90" s="36">
        <v>0</v>
      </c>
      <c r="AX90" s="104">
        <v>0</v>
      </c>
      <c r="AY90" s="105">
        <v>17</v>
      </c>
      <c r="AZ90" s="106">
        <v>25</v>
      </c>
      <c r="BA90" s="102">
        <v>42</v>
      </c>
      <c r="BC90" s="62"/>
      <c r="BD90" s="36"/>
      <c r="BE90" s="101">
        <v>0</v>
      </c>
      <c r="BF90" s="62"/>
      <c r="BG90" s="36"/>
      <c r="BH90" s="103">
        <v>0</v>
      </c>
      <c r="BI90" s="88">
        <v>0</v>
      </c>
      <c r="BJ90" s="36">
        <v>0</v>
      </c>
      <c r="BK90" s="103">
        <v>0</v>
      </c>
      <c r="BM90" s="36">
        <v>13</v>
      </c>
      <c r="BN90" s="36">
        <v>8</v>
      </c>
      <c r="BO90" s="107">
        <v>21</v>
      </c>
      <c r="BP90" s="36">
        <v>0</v>
      </c>
      <c r="BQ90" s="36">
        <v>0</v>
      </c>
      <c r="BR90" s="102">
        <v>0</v>
      </c>
      <c r="BS90" s="62">
        <v>13</v>
      </c>
      <c r="BT90" s="36">
        <v>8</v>
      </c>
      <c r="BU90" s="102">
        <v>21</v>
      </c>
      <c r="BW90" s="240">
        <v>30</v>
      </c>
      <c r="BX90" s="240">
        <v>33</v>
      </c>
      <c r="BY90" s="240">
        <v>63</v>
      </c>
      <c r="BZ90" s="240">
        <v>0</v>
      </c>
      <c r="CA90" s="240">
        <v>0</v>
      </c>
      <c r="CB90" s="240">
        <v>0</v>
      </c>
    </row>
    <row r="91" spans="1:80" x14ac:dyDescent="0.25">
      <c r="A91" s="216" t="s">
        <v>412</v>
      </c>
      <c r="B91" s="63" t="s">
        <v>28</v>
      </c>
      <c r="C91" s="36">
        <v>317</v>
      </c>
      <c r="D91" s="53">
        <v>70</v>
      </c>
      <c r="E91" s="36">
        <v>0</v>
      </c>
      <c r="F91" s="36">
        <v>387</v>
      </c>
      <c r="H91" s="36">
        <v>162</v>
      </c>
      <c r="I91" s="36">
        <v>155</v>
      </c>
      <c r="J91" s="82">
        <v>317</v>
      </c>
      <c r="K91" s="36">
        <v>0</v>
      </c>
      <c r="L91" s="36">
        <v>0</v>
      </c>
      <c r="M91" s="84">
        <v>0</v>
      </c>
      <c r="N91" s="100">
        <v>162</v>
      </c>
      <c r="O91" s="54">
        <v>155</v>
      </c>
      <c r="P91" s="84">
        <v>317</v>
      </c>
      <c r="Q91" s="190"/>
      <c r="R91" s="61">
        <v>0</v>
      </c>
      <c r="S91" s="53">
        <v>0</v>
      </c>
      <c r="T91" s="82">
        <v>0</v>
      </c>
      <c r="U91" s="61">
        <v>0</v>
      </c>
      <c r="V91" s="53">
        <v>0</v>
      </c>
      <c r="W91" s="84">
        <v>0</v>
      </c>
      <c r="X91" s="52">
        <v>0</v>
      </c>
      <c r="Y91" s="53">
        <v>0</v>
      </c>
      <c r="Z91" s="84">
        <v>0</v>
      </c>
      <c r="AA91" s="92"/>
      <c r="AB91" s="36">
        <v>31</v>
      </c>
      <c r="AC91" s="36">
        <v>39</v>
      </c>
      <c r="AD91" s="84">
        <v>70</v>
      </c>
      <c r="AE91" s="36">
        <v>0</v>
      </c>
      <c r="AF91" s="36">
        <v>0</v>
      </c>
      <c r="AG91" s="84">
        <v>0</v>
      </c>
      <c r="AH91" s="36">
        <v>31</v>
      </c>
      <c r="AI91" s="36">
        <v>39</v>
      </c>
      <c r="AJ91" s="84">
        <v>70</v>
      </c>
      <c r="AK91" s="190">
        <v>0</v>
      </c>
      <c r="AL91" s="240">
        <v>193</v>
      </c>
      <c r="AM91" s="240">
        <v>194</v>
      </c>
      <c r="AN91" s="240">
        <v>387</v>
      </c>
      <c r="AO91" s="240">
        <v>0</v>
      </c>
      <c r="AP91" s="240">
        <v>0</v>
      </c>
      <c r="AQ91" s="240">
        <v>0</v>
      </c>
      <c r="AR91" s="190"/>
      <c r="AS91" s="36">
        <v>0</v>
      </c>
      <c r="AT91" s="36">
        <v>0</v>
      </c>
      <c r="AU91" s="102">
        <v>0</v>
      </c>
      <c r="AV91" s="36">
        <v>0</v>
      </c>
      <c r="AW91" s="36">
        <v>0</v>
      </c>
      <c r="AX91" s="104">
        <v>0</v>
      </c>
      <c r="AY91" s="105">
        <v>0</v>
      </c>
      <c r="AZ91" s="106">
        <v>0</v>
      </c>
      <c r="BA91" s="102">
        <v>0</v>
      </c>
      <c r="BC91" s="62"/>
      <c r="BD91" s="36"/>
      <c r="BE91" s="101">
        <v>0</v>
      </c>
      <c r="BF91" s="62"/>
      <c r="BG91" s="36"/>
      <c r="BH91" s="103">
        <v>0</v>
      </c>
      <c r="BI91" s="88">
        <v>0</v>
      </c>
      <c r="BJ91" s="36">
        <v>0</v>
      </c>
      <c r="BK91" s="103">
        <v>0</v>
      </c>
      <c r="BM91" s="36">
        <v>0</v>
      </c>
      <c r="BN91" s="36">
        <v>0</v>
      </c>
      <c r="BO91" s="107">
        <v>0</v>
      </c>
      <c r="BP91" s="36">
        <v>0</v>
      </c>
      <c r="BQ91" s="36">
        <v>0</v>
      </c>
      <c r="BR91" s="102">
        <v>0</v>
      </c>
      <c r="BS91" s="62">
        <v>0</v>
      </c>
      <c r="BT91" s="36">
        <v>0</v>
      </c>
      <c r="BU91" s="102">
        <v>0</v>
      </c>
      <c r="BW91" s="240">
        <v>0</v>
      </c>
      <c r="BX91" s="240">
        <v>0</v>
      </c>
      <c r="BY91" s="240">
        <v>0</v>
      </c>
      <c r="BZ91" s="240">
        <v>0</v>
      </c>
      <c r="CA91" s="240">
        <v>0</v>
      </c>
      <c r="CB91" s="240">
        <v>0</v>
      </c>
    </row>
    <row r="92" spans="1:80" x14ac:dyDescent="0.25">
      <c r="A92" s="216" t="s">
        <v>413</v>
      </c>
      <c r="B92" s="63" t="s">
        <v>17</v>
      </c>
      <c r="C92" s="36">
        <v>395</v>
      </c>
      <c r="D92" s="53">
        <v>93</v>
      </c>
      <c r="E92" s="36">
        <v>0</v>
      </c>
      <c r="F92" s="36">
        <v>488</v>
      </c>
      <c r="H92" s="36">
        <v>0</v>
      </c>
      <c r="I92" s="36">
        <v>0</v>
      </c>
      <c r="J92" s="82">
        <v>0</v>
      </c>
      <c r="K92" s="36">
        <v>230</v>
      </c>
      <c r="L92" s="36">
        <v>165</v>
      </c>
      <c r="M92" s="84">
        <v>395</v>
      </c>
      <c r="N92" s="100">
        <v>230</v>
      </c>
      <c r="O92" s="54">
        <v>165</v>
      </c>
      <c r="P92" s="84">
        <v>395</v>
      </c>
      <c r="Q92" s="190"/>
      <c r="R92" s="61">
        <v>0</v>
      </c>
      <c r="S92" s="53">
        <v>0</v>
      </c>
      <c r="T92" s="82">
        <v>0</v>
      </c>
      <c r="U92" s="61">
        <v>0</v>
      </c>
      <c r="V92" s="53">
        <v>0</v>
      </c>
      <c r="W92" s="84">
        <v>0</v>
      </c>
      <c r="X92" s="52">
        <v>0</v>
      </c>
      <c r="Y92" s="53">
        <v>0</v>
      </c>
      <c r="Z92" s="84">
        <v>0</v>
      </c>
      <c r="AA92" s="92"/>
      <c r="AB92" s="36">
        <v>0</v>
      </c>
      <c r="AC92" s="36">
        <v>0</v>
      </c>
      <c r="AD92" s="84">
        <v>0</v>
      </c>
      <c r="AE92" s="36">
        <v>60</v>
      </c>
      <c r="AF92" s="36">
        <v>33</v>
      </c>
      <c r="AG92" s="84">
        <v>93</v>
      </c>
      <c r="AH92" s="36">
        <v>60</v>
      </c>
      <c r="AI92" s="36">
        <v>33</v>
      </c>
      <c r="AJ92" s="84">
        <v>93</v>
      </c>
      <c r="AK92" s="190">
        <v>0</v>
      </c>
      <c r="AL92" s="240">
        <v>0</v>
      </c>
      <c r="AM92" s="240">
        <v>0</v>
      </c>
      <c r="AN92" s="240">
        <v>0</v>
      </c>
      <c r="AO92" s="240">
        <v>290</v>
      </c>
      <c r="AP92" s="240">
        <v>198</v>
      </c>
      <c r="AQ92" s="240">
        <v>488</v>
      </c>
      <c r="AR92" s="190"/>
      <c r="AS92" s="36">
        <v>0</v>
      </c>
      <c r="AT92" s="36">
        <v>0</v>
      </c>
      <c r="AU92" s="102">
        <v>0</v>
      </c>
      <c r="AV92" s="36">
        <v>0</v>
      </c>
      <c r="AW92" s="36">
        <v>0</v>
      </c>
      <c r="AX92" s="104">
        <v>0</v>
      </c>
      <c r="AY92" s="105">
        <v>0</v>
      </c>
      <c r="AZ92" s="106">
        <v>0</v>
      </c>
      <c r="BA92" s="102">
        <v>0</v>
      </c>
      <c r="BC92" s="62"/>
      <c r="BD92" s="36"/>
      <c r="BE92" s="101">
        <v>0</v>
      </c>
      <c r="BF92" s="62"/>
      <c r="BG92" s="36"/>
      <c r="BH92" s="103">
        <v>0</v>
      </c>
      <c r="BI92" s="88">
        <v>0</v>
      </c>
      <c r="BJ92" s="36">
        <v>0</v>
      </c>
      <c r="BK92" s="103">
        <v>0</v>
      </c>
      <c r="BM92" s="36">
        <v>0</v>
      </c>
      <c r="BN92" s="36">
        <v>0</v>
      </c>
      <c r="BO92" s="107">
        <v>0</v>
      </c>
      <c r="BP92" s="36">
        <v>0</v>
      </c>
      <c r="BQ92" s="36">
        <v>0</v>
      </c>
      <c r="BR92" s="102">
        <v>0</v>
      </c>
      <c r="BS92" s="62">
        <v>0</v>
      </c>
      <c r="BT92" s="36">
        <v>0</v>
      </c>
      <c r="BU92" s="102">
        <v>0</v>
      </c>
      <c r="BW92" s="240">
        <v>0</v>
      </c>
      <c r="BX92" s="240">
        <v>0</v>
      </c>
      <c r="BY92" s="240">
        <v>0</v>
      </c>
      <c r="BZ92" s="240">
        <v>0</v>
      </c>
      <c r="CA92" s="240">
        <v>0</v>
      </c>
      <c r="CB92" s="240">
        <v>0</v>
      </c>
    </row>
    <row r="93" spans="1:80" x14ac:dyDescent="0.25">
      <c r="A93" s="216" t="s">
        <v>414</v>
      </c>
      <c r="B93" s="63" t="s">
        <v>124</v>
      </c>
      <c r="C93" s="36">
        <v>335</v>
      </c>
      <c r="D93" s="53">
        <v>75</v>
      </c>
      <c r="E93" s="36">
        <v>0</v>
      </c>
      <c r="F93" s="36">
        <v>410</v>
      </c>
      <c r="H93" s="36">
        <v>0</v>
      </c>
      <c r="I93" s="36">
        <v>0</v>
      </c>
      <c r="J93" s="82">
        <v>0</v>
      </c>
      <c r="K93" s="36">
        <v>163</v>
      </c>
      <c r="L93" s="36">
        <v>172</v>
      </c>
      <c r="M93" s="84">
        <v>335</v>
      </c>
      <c r="N93" s="100">
        <v>163</v>
      </c>
      <c r="O93" s="54">
        <v>172</v>
      </c>
      <c r="P93" s="84">
        <v>335</v>
      </c>
      <c r="Q93" s="190"/>
      <c r="R93" s="61">
        <v>0</v>
      </c>
      <c r="S93" s="53">
        <v>0</v>
      </c>
      <c r="T93" s="82">
        <v>0</v>
      </c>
      <c r="U93" s="61">
        <v>0</v>
      </c>
      <c r="V93" s="53">
        <v>0</v>
      </c>
      <c r="W93" s="84">
        <v>0</v>
      </c>
      <c r="X93" s="52">
        <v>0</v>
      </c>
      <c r="Y93" s="53">
        <v>0</v>
      </c>
      <c r="Z93" s="84">
        <v>0</v>
      </c>
      <c r="AA93" s="92"/>
      <c r="AB93" s="36">
        <v>0</v>
      </c>
      <c r="AC93" s="36">
        <v>0</v>
      </c>
      <c r="AD93" s="84">
        <v>0</v>
      </c>
      <c r="AE93" s="36">
        <v>43</v>
      </c>
      <c r="AF93" s="36">
        <v>32</v>
      </c>
      <c r="AG93" s="84">
        <v>75</v>
      </c>
      <c r="AH93" s="36">
        <v>43</v>
      </c>
      <c r="AI93" s="36">
        <v>32</v>
      </c>
      <c r="AJ93" s="84">
        <v>75</v>
      </c>
      <c r="AK93" s="190">
        <v>0</v>
      </c>
      <c r="AL93" s="240">
        <v>0</v>
      </c>
      <c r="AM93" s="240">
        <v>0</v>
      </c>
      <c r="AN93" s="240">
        <v>0</v>
      </c>
      <c r="AO93" s="240">
        <v>206</v>
      </c>
      <c r="AP93" s="240">
        <v>204</v>
      </c>
      <c r="AQ93" s="240">
        <v>410</v>
      </c>
      <c r="AR93" s="190"/>
      <c r="AS93" s="36">
        <v>145</v>
      </c>
      <c r="AT93" s="36">
        <v>156</v>
      </c>
      <c r="AU93" s="102">
        <v>301</v>
      </c>
      <c r="AV93" s="36">
        <v>3</v>
      </c>
      <c r="AW93" s="36">
        <v>1</v>
      </c>
      <c r="AX93" s="104">
        <v>4</v>
      </c>
      <c r="AY93" s="105">
        <v>148</v>
      </c>
      <c r="AZ93" s="106">
        <v>157</v>
      </c>
      <c r="BA93" s="102">
        <v>305</v>
      </c>
      <c r="BC93" s="62"/>
      <c r="BD93" s="36"/>
      <c r="BE93" s="101">
        <v>0</v>
      </c>
      <c r="BF93" s="62"/>
      <c r="BG93" s="36"/>
      <c r="BH93" s="103">
        <v>0</v>
      </c>
      <c r="BI93" s="88">
        <v>0</v>
      </c>
      <c r="BJ93" s="36">
        <v>0</v>
      </c>
      <c r="BK93" s="103">
        <v>0</v>
      </c>
      <c r="BM93" s="36">
        <v>36</v>
      </c>
      <c r="BN93" s="36">
        <v>29</v>
      </c>
      <c r="BO93" s="107">
        <v>65</v>
      </c>
      <c r="BP93" s="36">
        <v>2</v>
      </c>
      <c r="BQ93" s="36">
        <v>0</v>
      </c>
      <c r="BR93" s="102">
        <v>2</v>
      </c>
      <c r="BS93" s="62">
        <v>38</v>
      </c>
      <c r="BT93" s="36">
        <v>29</v>
      </c>
      <c r="BU93" s="102">
        <v>67</v>
      </c>
      <c r="BW93" s="240">
        <v>181</v>
      </c>
      <c r="BX93" s="240">
        <v>185</v>
      </c>
      <c r="BY93" s="240">
        <v>366</v>
      </c>
      <c r="BZ93" s="240">
        <v>5</v>
      </c>
      <c r="CA93" s="240">
        <v>1</v>
      </c>
      <c r="CB93" s="240">
        <v>6</v>
      </c>
    </row>
    <row r="94" spans="1:80" x14ac:dyDescent="0.25">
      <c r="A94" s="216" t="s">
        <v>415</v>
      </c>
      <c r="B94" s="63" t="s">
        <v>127</v>
      </c>
      <c r="C94" s="36">
        <v>250</v>
      </c>
      <c r="D94" s="53">
        <v>56</v>
      </c>
      <c r="E94" s="36">
        <v>0</v>
      </c>
      <c r="F94" s="36">
        <v>306</v>
      </c>
      <c r="H94" s="36">
        <v>0</v>
      </c>
      <c r="I94" s="36">
        <v>0</v>
      </c>
      <c r="J94" s="82">
        <v>0</v>
      </c>
      <c r="K94" s="36">
        <v>99</v>
      </c>
      <c r="L94" s="36">
        <v>151</v>
      </c>
      <c r="M94" s="84">
        <v>250</v>
      </c>
      <c r="N94" s="100">
        <v>99</v>
      </c>
      <c r="O94" s="54">
        <v>151</v>
      </c>
      <c r="P94" s="84">
        <v>250</v>
      </c>
      <c r="Q94" s="190"/>
      <c r="R94" s="61">
        <v>0</v>
      </c>
      <c r="S94" s="53">
        <v>0</v>
      </c>
      <c r="T94" s="82">
        <v>0</v>
      </c>
      <c r="U94" s="61">
        <v>0</v>
      </c>
      <c r="V94" s="53">
        <v>0</v>
      </c>
      <c r="W94" s="84">
        <v>0</v>
      </c>
      <c r="X94" s="52">
        <v>0</v>
      </c>
      <c r="Y94" s="53">
        <v>0</v>
      </c>
      <c r="Z94" s="84">
        <v>0</v>
      </c>
      <c r="AA94" s="92"/>
      <c r="AB94" s="36">
        <v>0</v>
      </c>
      <c r="AC94" s="36">
        <v>0</v>
      </c>
      <c r="AD94" s="84">
        <v>0</v>
      </c>
      <c r="AE94" s="36">
        <v>13</v>
      </c>
      <c r="AF94" s="36">
        <v>43</v>
      </c>
      <c r="AG94" s="84">
        <v>56</v>
      </c>
      <c r="AH94" s="36">
        <v>13</v>
      </c>
      <c r="AI94" s="36">
        <v>43</v>
      </c>
      <c r="AJ94" s="84">
        <v>56</v>
      </c>
      <c r="AK94" s="190">
        <v>0</v>
      </c>
      <c r="AL94" s="240">
        <v>0</v>
      </c>
      <c r="AM94" s="240">
        <v>0</v>
      </c>
      <c r="AN94" s="240">
        <v>0</v>
      </c>
      <c r="AO94" s="240">
        <v>112</v>
      </c>
      <c r="AP94" s="240">
        <v>194</v>
      </c>
      <c r="AQ94" s="240">
        <v>306</v>
      </c>
      <c r="AR94" s="190"/>
      <c r="AS94" s="36">
        <v>0</v>
      </c>
      <c r="AT94" s="36">
        <v>0</v>
      </c>
      <c r="AU94" s="102">
        <v>0</v>
      </c>
      <c r="AV94" s="36">
        <v>0</v>
      </c>
      <c r="AW94" s="36">
        <v>0</v>
      </c>
      <c r="AX94" s="104">
        <v>0</v>
      </c>
      <c r="AY94" s="105">
        <v>0</v>
      </c>
      <c r="AZ94" s="106">
        <v>0</v>
      </c>
      <c r="BA94" s="102">
        <v>0</v>
      </c>
      <c r="BC94" s="62"/>
      <c r="BD94" s="36"/>
      <c r="BE94" s="101">
        <v>0</v>
      </c>
      <c r="BF94" s="62"/>
      <c r="BG94" s="36"/>
      <c r="BH94" s="103">
        <v>0</v>
      </c>
      <c r="BI94" s="88">
        <v>0</v>
      </c>
      <c r="BJ94" s="36">
        <v>0</v>
      </c>
      <c r="BK94" s="103">
        <v>0</v>
      </c>
      <c r="BM94" s="36">
        <v>0</v>
      </c>
      <c r="BN94" s="36">
        <v>0</v>
      </c>
      <c r="BO94" s="107">
        <v>0</v>
      </c>
      <c r="BP94" s="36">
        <v>0</v>
      </c>
      <c r="BQ94" s="36">
        <v>0</v>
      </c>
      <c r="BR94" s="102">
        <v>0</v>
      </c>
      <c r="BS94" s="62">
        <v>0</v>
      </c>
      <c r="BT94" s="36">
        <v>0</v>
      </c>
      <c r="BU94" s="102">
        <v>0</v>
      </c>
      <c r="BW94" s="240">
        <v>0</v>
      </c>
      <c r="BX94" s="240">
        <v>0</v>
      </c>
      <c r="BY94" s="240">
        <v>0</v>
      </c>
      <c r="BZ94" s="240">
        <v>0</v>
      </c>
      <c r="CA94" s="240">
        <v>0</v>
      </c>
      <c r="CB94" s="240">
        <v>0</v>
      </c>
    </row>
    <row r="95" spans="1:80" x14ac:dyDescent="0.25">
      <c r="A95" s="216" t="s">
        <v>416</v>
      </c>
      <c r="B95" s="63" t="s">
        <v>18</v>
      </c>
      <c r="C95" s="36">
        <v>469</v>
      </c>
      <c r="D95" s="53">
        <v>101</v>
      </c>
      <c r="E95" s="36">
        <v>0</v>
      </c>
      <c r="F95" s="36">
        <v>570</v>
      </c>
      <c r="H95" s="36">
        <v>0</v>
      </c>
      <c r="I95" s="36">
        <v>0</v>
      </c>
      <c r="J95" s="82">
        <v>0</v>
      </c>
      <c r="K95" s="36">
        <v>314</v>
      </c>
      <c r="L95" s="36">
        <v>155</v>
      </c>
      <c r="M95" s="84">
        <v>469</v>
      </c>
      <c r="N95" s="100">
        <v>314</v>
      </c>
      <c r="O95" s="54">
        <v>155</v>
      </c>
      <c r="P95" s="84">
        <v>469</v>
      </c>
      <c r="Q95" s="190"/>
      <c r="R95" s="61">
        <v>0</v>
      </c>
      <c r="S95" s="53">
        <v>0</v>
      </c>
      <c r="T95" s="82">
        <v>0</v>
      </c>
      <c r="U95" s="61">
        <v>0</v>
      </c>
      <c r="V95" s="53">
        <v>0</v>
      </c>
      <c r="W95" s="84">
        <v>0</v>
      </c>
      <c r="X95" s="52">
        <v>0</v>
      </c>
      <c r="Y95" s="53">
        <v>0</v>
      </c>
      <c r="Z95" s="84">
        <v>0</v>
      </c>
      <c r="AA95" s="92"/>
      <c r="AB95" s="36">
        <v>0</v>
      </c>
      <c r="AC95" s="36">
        <v>0</v>
      </c>
      <c r="AD95" s="84">
        <v>0</v>
      </c>
      <c r="AE95" s="36">
        <v>68</v>
      </c>
      <c r="AF95" s="36">
        <v>33</v>
      </c>
      <c r="AG95" s="84">
        <v>101</v>
      </c>
      <c r="AH95" s="36">
        <v>68</v>
      </c>
      <c r="AI95" s="36">
        <v>33</v>
      </c>
      <c r="AJ95" s="84">
        <v>101</v>
      </c>
      <c r="AK95" s="190">
        <v>0</v>
      </c>
      <c r="AL95" s="240">
        <v>0</v>
      </c>
      <c r="AM95" s="240">
        <v>0</v>
      </c>
      <c r="AN95" s="240">
        <v>0</v>
      </c>
      <c r="AO95" s="240">
        <v>382</v>
      </c>
      <c r="AP95" s="240">
        <v>188</v>
      </c>
      <c r="AQ95" s="240">
        <v>570</v>
      </c>
      <c r="AR95" s="190"/>
      <c r="AS95" s="36">
        <v>0</v>
      </c>
      <c r="AT95" s="36">
        <v>0</v>
      </c>
      <c r="AU95" s="102">
        <v>0</v>
      </c>
      <c r="AV95" s="36">
        <v>0</v>
      </c>
      <c r="AW95" s="36">
        <v>0</v>
      </c>
      <c r="AX95" s="104">
        <v>0</v>
      </c>
      <c r="AY95" s="105">
        <v>0</v>
      </c>
      <c r="AZ95" s="106">
        <v>0</v>
      </c>
      <c r="BA95" s="102">
        <v>0</v>
      </c>
      <c r="BC95" s="62"/>
      <c r="BD95" s="36"/>
      <c r="BE95" s="101">
        <v>0</v>
      </c>
      <c r="BF95" s="62"/>
      <c r="BG95" s="36"/>
      <c r="BH95" s="103">
        <v>0</v>
      </c>
      <c r="BI95" s="88">
        <v>0</v>
      </c>
      <c r="BJ95" s="36">
        <v>0</v>
      </c>
      <c r="BK95" s="103">
        <v>0</v>
      </c>
      <c r="BM95" s="36">
        <v>0</v>
      </c>
      <c r="BN95" s="36">
        <v>0</v>
      </c>
      <c r="BO95" s="107">
        <v>0</v>
      </c>
      <c r="BP95" s="36">
        <v>0</v>
      </c>
      <c r="BQ95" s="36">
        <v>0</v>
      </c>
      <c r="BR95" s="102">
        <v>0</v>
      </c>
      <c r="BS95" s="62">
        <v>0</v>
      </c>
      <c r="BT95" s="36">
        <v>0</v>
      </c>
      <c r="BU95" s="102">
        <v>0</v>
      </c>
      <c r="BW95" s="240">
        <v>0</v>
      </c>
      <c r="BX95" s="240">
        <v>0</v>
      </c>
      <c r="BY95" s="240">
        <v>0</v>
      </c>
      <c r="BZ95" s="240">
        <v>0</v>
      </c>
      <c r="CA95" s="240">
        <v>0</v>
      </c>
      <c r="CB95" s="240">
        <v>0</v>
      </c>
    </row>
    <row r="96" spans="1:80" x14ac:dyDescent="0.25">
      <c r="A96" s="216" t="s">
        <v>417</v>
      </c>
      <c r="B96" s="63" t="s">
        <v>61</v>
      </c>
      <c r="C96" s="36">
        <v>389</v>
      </c>
      <c r="D96" s="53">
        <v>118</v>
      </c>
      <c r="E96" s="36">
        <v>0</v>
      </c>
      <c r="F96" s="36">
        <v>507</v>
      </c>
      <c r="H96" s="36">
        <v>0</v>
      </c>
      <c r="I96" s="36">
        <v>0</v>
      </c>
      <c r="J96" s="82">
        <v>0</v>
      </c>
      <c r="K96" s="36">
        <v>249</v>
      </c>
      <c r="L96" s="36">
        <v>140</v>
      </c>
      <c r="M96" s="84">
        <v>389</v>
      </c>
      <c r="N96" s="100">
        <v>249</v>
      </c>
      <c r="O96" s="54">
        <v>140</v>
      </c>
      <c r="P96" s="84">
        <v>389</v>
      </c>
      <c r="Q96" s="190"/>
      <c r="R96" s="61">
        <v>0</v>
      </c>
      <c r="S96" s="53">
        <v>0</v>
      </c>
      <c r="T96" s="82">
        <v>0</v>
      </c>
      <c r="U96" s="61">
        <v>0</v>
      </c>
      <c r="V96" s="53">
        <v>0</v>
      </c>
      <c r="W96" s="84">
        <v>0</v>
      </c>
      <c r="X96" s="52">
        <v>0</v>
      </c>
      <c r="Y96" s="53">
        <v>0</v>
      </c>
      <c r="Z96" s="84">
        <v>0</v>
      </c>
      <c r="AA96" s="92"/>
      <c r="AB96" s="36">
        <v>0</v>
      </c>
      <c r="AC96" s="36">
        <v>0</v>
      </c>
      <c r="AD96" s="84">
        <v>0</v>
      </c>
      <c r="AE96" s="36">
        <v>80</v>
      </c>
      <c r="AF96" s="36">
        <v>38</v>
      </c>
      <c r="AG96" s="84">
        <v>118</v>
      </c>
      <c r="AH96" s="36">
        <v>80</v>
      </c>
      <c r="AI96" s="36">
        <v>38</v>
      </c>
      <c r="AJ96" s="84">
        <v>118</v>
      </c>
      <c r="AK96" s="190">
        <v>0</v>
      </c>
      <c r="AL96" s="240">
        <v>0</v>
      </c>
      <c r="AM96" s="240">
        <v>0</v>
      </c>
      <c r="AN96" s="240">
        <v>0</v>
      </c>
      <c r="AO96" s="240">
        <v>329</v>
      </c>
      <c r="AP96" s="240">
        <v>178</v>
      </c>
      <c r="AQ96" s="240">
        <v>507</v>
      </c>
      <c r="AR96" s="190"/>
      <c r="AS96" s="36">
        <v>0</v>
      </c>
      <c r="AT96" s="36">
        <v>0</v>
      </c>
      <c r="AU96" s="102">
        <v>0</v>
      </c>
      <c r="AV96" s="36">
        <v>0</v>
      </c>
      <c r="AW96" s="36">
        <v>0</v>
      </c>
      <c r="AX96" s="104">
        <v>0</v>
      </c>
      <c r="AY96" s="105">
        <v>0</v>
      </c>
      <c r="AZ96" s="106">
        <v>0</v>
      </c>
      <c r="BA96" s="102">
        <v>0</v>
      </c>
      <c r="BC96" s="62"/>
      <c r="BD96" s="36"/>
      <c r="BE96" s="101">
        <v>0</v>
      </c>
      <c r="BF96" s="62"/>
      <c r="BG96" s="36"/>
      <c r="BH96" s="103">
        <v>0</v>
      </c>
      <c r="BI96" s="88">
        <v>0</v>
      </c>
      <c r="BJ96" s="36">
        <v>0</v>
      </c>
      <c r="BK96" s="103">
        <v>0</v>
      </c>
      <c r="BM96" s="36">
        <v>0</v>
      </c>
      <c r="BN96" s="36">
        <v>0</v>
      </c>
      <c r="BO96" s="107">
        <v>0</v>
      </c>
      <c r="BP96" s="36">
        <v>0</v>
      </c>
      <c r="BQ96" s="36">
        <v>0</v>
      </c>
      <c r="BR96" s="102">
        <v>0</v>
      </c>
      <c r="BS96" s="62">
        <v>0</v>
      </c>
      <c r="BT96" s="36">
        <v>0</v>
      </c>
      <c r="BU96" s="102">
        <v>0</v>
      </c>
      <c r="BW96" s="240">
        <v>0</v>
      </c>
      <c r="BX96" s="240">
        <v>0</v>
      </c>
      <c r="BY96" s="240">
        <v>0</v>
      </c>
      <c r="BZ96" s="240">
        <v>0</v>
      </c>
      <c r="CA96" s="240">
        <v>0</v>
      </c>
      <c r="CB96" s="240">
        <v>0</v>
      </c>
    </row>
    <row r="97" spans="1:80" x14ac:dyDescent="0.25">
      <c r="A97" s="216" t="s">
        <v>418</v>
      </c>
      <c r="B97" s="63" t="s">
        <v>111</v>
      </c>
      <c r="C97" s="36">
        <v>609</v>
      </c>
      <c r="D97" s="53">
        <v>349</v>
      </c>
      <c r="E97" s="36">
        <v>0</v>
      </c>
      <c r="F97" s="36">
        <v>958</v>
      </c>
      <c r="H97" s="36">
        <v>351</v>
      </c>
      <c r="I97" s="36">
        <v>258</v>
      </c>
      <c r="J97" s="82">
        <v>609</v>
      </c>
      <c r="K97" s="36">
        <v>0</v>
      </c>
      <c r="L97" s="36">
        <v>0</v>
      </c>
      <c r="M97" s="84">
        <v>0</v>
      </c>
      <c r="N97" s="100">
        <v>351</v>
      </c>
      <c r="O97" s="54">
        <v>258</v>
      </c>
      <c r="P97" s="84">
        <v>609</v>
      </c>
      <c r="Q97" s="190"/>
      <c r="R97" s="61">
        <v>0</v>
      </c>
      <c r="S97" s="53">
        <v>0</v>
      </c>
      <c r="T97" s="82">
        <v>0</v>
      </c>
      <c r="U97" s="61">
        <v>0</v>
      </c>
      <c r="V97" s="53">
        <v>0</v>
      </c>
      <c r="W97" s="84">
        <v>0</v>
      </c>
      <c r="X97" s="52">
        <v>0</v>
      </c>
      <c r="Y97" s="53">
        <v>0</v>
      </c>
      <c r="Z97" s="84">
        <v>0</v>
      </c>
      <c r="AA97" s="92"/>
      <c r="AB97" s="36">
        <v>213</v>
      </c>
      <c r="AC97" s="36">
        <v>136</v>
      </c>
      <c r="AD97" s="84">
        <v>349</v>
      </c>
      <c r="AE97" s="36">
        <v>0</v>
      </c>
      <c r="AF97" s="36">
        <v>0</v>
      </c>
      <c r="AG97" s="84">
        <v>0</v>
      </c>
      <c r="AH97" s="36">
        <v>213</v>
      </c>
      <c r="AI97" s="36">
        <v>136</v>
      </c>
      <c r="AJ97" s="84">
        <v>349</v>
      </c>
      <c r="AK97" s="190">
        <v>0</v>
      </c>
      <c r="AL97" s="240">
        <v>564</v>
      </c>
      <c r="AM97" s="240">
        <v>394</v>
      </c>
      <c r="AN97" s="240">
        <v>958</v>
      </c>
      <c r="AO97" s="240">
        <v>0</v>
      </c>
      <c r="AP97" s="240">
        <v>0</v>
      </c>
      <c r="AQ97" s="240">
        <v>0</v>
      </c>
      <c r="AR97" s="190"/>
      <c r="AS97" s="36">
        <v>0</v>
      </c>
      <c r="AT97" s="36">
        <v>0</v>
      </c>
      <c r="AU97" s="102">
        <v>0</v>
      </c>
      <c r="AV97" s="36">
        <v>0</v>
      </c>
      <c r="AW97" s="36">
        <v>0</v>
      </c>
      <c r="AX97" s="104">
        <v>0</v>
      </c>
      <c r="AY97" s="105">
        <v>0</v>
      </c>
      <c r="AZ97" s="106">
        <v>0</v>
      </c>
      <c r="BA97" s="102">
        <v>0</v>
      </c>
      <c r="BC97" s="62"/>
      <c r="BD97" s="36"/>
      <c r="BE97" s="101">
        <v>0</v>
      </c>
      <c r="BF97" s="62"/>
      <c r="BG97" s="36"/>
      <c r="BH97" s="103">
        <v>0</v>
      </c>
      <c r="BI97" s="88">
        <v>0</v>
      </c>
      <c r="BJ97" s="36">
        <v>0</v>
      </c>
      <c r="BK97" s="103">
        <v>0</v>
      </c>
      <c r="BM97" s="36">
        <v>0</v>
      </c>
      <c r="BN97" s="36">
        <v>0</v>
      </c>
      <c r="BO97" s="107">
        <v>0</v>
      </c>
      <c r="BP97" s="36">
        <v>0</v>
      </c>
      <c r="BQ97" s="36">
        <v>0</v>
      </c>
      <c r="BR97" s="102">
        <v>0</v>
      </c>
      <c r="BS97" s="62">
        <v>0</v>
      </c>
      <c r="BT97" s="36">
        <v>0</v>
      </c>
      <c r="BU97" s="102">
        <v>0</v>
      </c>
      <c r="BW97" s="240">
        <v>0</v>
      </c>
      <c r="BX97" s="240">
        <v>0</v>
      </c>
      <c r="BY97" s="240">
        <v>0</v>
      </c>
      <c r="BZ97" s="240">
        <v>0</v>
      </c>
      <c r="CA97" s="240">
        <v>0</v>
      </c>
      <c r="CB97" s="240">
        <v>0</v>
      </c>
    </row>
    <row r="98" spans="1:80" x14ac:dyDescent="0.25">
      <c r="A98" s="216" t="s">
        <v>419</v>
      </c>
      <c r="B98" s="63" t="s">
        <v>100</v>
      </c>
      <c r="C98" s="36">
        <v>326</v>
      </c>
      <c r="D98" s="53">
        <v>161</v>
      </c>
      <c r="E98" s="36">
        <v>0</v>
      </c>
      <c r="F98" s="36">
        <v>487</v>
      </c>
      <c r="H98" s="36">
        <v>0</v>
      </c>
      <c r="I98" s="36">
        <v>0</v>
      </c>
      <c r="J98" s="82">
        <v>0</v>
      </c>
      <c r="K98" s="36">
        <v>172</v>
      </c>
      <c r="L98" s="36">
        <v>154</v>
      </c>
      <c r="M98" s="84">
        <v>326</v>
      </c>
      <c r="N98" s="100">
        <v>172</v>
      </c>
      <c r="O98" s="54">
        <v>154</v>
      </c>
      <c r="P98" s="84">
        <v>326</v>
      </c>
      <c r="Q98" s="190"/>
      <c r="R98" s="61">
        <v>0</v>
      </c>
      <c r="S98" s="53">
        <v>0</v>
      </c>
      <c r="T98" s="82">
        <v>0</v>
      </c>
      <c r="U98" s="61">
        <v>0</v>
      </c>
      <c r="V98" s="53">
        <v>0</v>
      </c>
      <c r="W98" s="84">
        <v>0</v>
      </c>
      <c r="X98" s="52">
        <v>0</v>
      </c>
      <c r="Y98" s="53">
        <v>0</v>
      </c>
      <c r="Z98" s="84">
        <v>0</v>
      </c>
      <c r="AA98" s="92"/>
      <c r="AB98" s="36">
        <v>0</v>
      </c>
      <c r="AC98" s="36">
        <v>0</v>
      </c>
      <c r="AD98" s="84">
        <v>0</v>
      </c>
      <c r="AE98" s="36">
        <v>77</v>
      </c>
      <c r="AF98" s="36">
        <v>84</v>
      </c>
      <c r="AG98" s="84">
        <v>161</v>
      </c>
      <c r="AH98" s="36">
        <v>77</v>
      </c>
      <c r="AI98" s="36">
        <v>84</v>
      </c>
      <c r="AJ98" s="84">
        <v>161</v>
      </c>
      <c r="AK98" s="190">
        <v>0</v>
      </c>
      <c r="AL98" s="240">
        <v>0</v>
      </c>
      <c r="AM98" s="240">
        <v>0</v>
      </c>
      <c r="AN98" s="240">
        <v>0</v>
      </c>
      <c r="AO98" s="240">
        <v>249</v>
      </c>
      <c r="AP98" s="240">
        <v>238</v>
      </c>
      <c r="AQ98" s="240">
        <v>487</v>
      </c>
      <c r="AR98" s="190"/>
      <c r="AS98" s="36">
        <v>2</v>
      </c>
      <c r="AT98" s="36">
        <v>0</v>
      </c>
      <c r="AU98" s="102">
        <v>2</v>
      </c>
      <c r="AV98" s="36">
        <v>0</v>
      </c>
      <c r="AW98" s="36">
        <v>0</v>
      </c>
      <c r="AX98" s="104">
        <v>0</v>
      </c>
      <c r="AY98" s="105">
        <v>2</v>
      </c>
      <c r="AZ98" s="106">
        <v>0</v>
      </c>
      <c r="BA98" s="102">
        <v>2</v>
      </c>
      <c r="BC98" s="62"/>
      <c r="BD98" s="36"/>
      <c r="BE98" s="101">
        <v>0</v>
      </c>
      <c r="BF98" s="62"/>
      <c r="BG98" s="36"/>
      <c r="BH98" s="103">
        <v>0</v>
      </c>
      <c r="BI98" s="88">
        <v>0</v>
      </c>
      <c r="BJ98" s="36">
        <v>0</v>
      </c>
      <c r="BK98" s="103">
        <v>0</v>
      </c>
      <c r="BM98" s="36">
        <v>0</v>
      </c>
      <c r="BN98" s="36">
        <v>0</v>
      </c>
      <c r="BO98" s="107">
        <v>0</v>
      </c>
      <c r="BP98" s="36">
        <v>0</v>
      </c>
      <c r="BQ98" s="36">
        <v>0</v>
      </c>
      <c r="BR98" s="102">
        <v>0</v>
      </c>
      <c r="BS98" s="62">
        <v>0</v>
      </c>
      <c r="BT98" s="36">
        <v>0</v>
      </c>
      <c r="BU98" s="102">
        <v>0</v>
      </c>
      <c r="BW98" s="240">
        <v>2</v>
      </c>
      <c r="BX98" s="240">
        <v>0</v>
      </c>
      <c r="BY98" s="240">
        <v>2</v>
      </c>
      <c r="BZ98" s="240">
        <v>0</v>
      </c>
      <c r="CA98" s="240">
        <v>0</v>
      </c>
      <c r="CB98" s="240">
        <v>0</v>
      </c>
    </row>
    <row r="99" spans="1:80" x14ac:dyDescent="0.25">
      <c r="A99" s="216" t="s">
        <v>420</v>
      </c>
      <c r="B99" s="63" t="s">
        <v>71</v>
      </c>
      <c r="C99" s="36">
        <v>494</v>
      </c>
      <c r="D99" s="53">
        <v>181</v>
      </c>
      <c r="E99" s="36">
        <v>0</v>
      </c>
      <c r="F99" s="36">
        <v>675</v>
      </c>
      <c r="H99" s="36">
        <v>0</v>
      </c>
      <c r="I99" s="36">
        <v>0</v>
      </c>
      <c r="J99" s="82">
        <v>0</v>
      </c>
      <c r="K99" s="36">
        <v>298</v>
      </c>
      <c r="L99" s="36">
        <v>196</v>
      </c>
      <c r="M99" s="84">
        <v>494</v>
      </c>
      <c r="N99" s="100">
        <v>298</v>
      </c>
      <c r="O99" s="54">
        <v>196</v>
      </c>
      <c r="P99" s="84">
        <v>494</v>
      </c>
      <c r="Q99" s="190"/>
      <c r="R99" s="61">
        <v>0</v>
      </c>
      <c r="S99" s="53">
        <v>0</v>
      </c>
      <c r="T99" s="82">
        <v>0</v>
      </c>
      <c r="U99" s="61">
        <v>0</v>
      </c>
      <c r="V99" s="53">
        <v>0</v>
      </c>
      <c r="W99" s="84">
        <v>0</v>
      </c>
      <c r="X99" s="52">
        <v>0</v>
      </c>
      <c r="Y99" s="53">
        <v>0</v>
      </c>
      <c r="Z99" s="84">
        <v>0</v>
      </c>
      <c r="AA99" s="92"/>
      <c r="AB99" s="36">
        <v>0</v>
      </c>
      <c r="AC99" s="36">
        <v>0</v>
      </c>
      <c r="AD99" s="84">
        <v>0</v>
      </c>
      <c r="AE99" s="36">
        <v>127</v>
      </c>
      <c r="AF99" s="36">
        <v>54</v>
      </c>
      <c r="AG99" s="84">
        <v>181</v>
      </c>
      <c r="AH99" s="36">
        <v>127</v>
      </c>
      <c r="AI99" s="36">
        <v>54</v>
      </c>
      <c r="AJ99" s="84">
        <v>181</v>
      </c>
      <c r="AK99" s="190">
        <v>0</v>
      </c>
      <c r="AL99" s="240">
        <v>0</v>
      </c>
      <c r="AM99" s="240">
        <v>0</v>
      </c>
      <c r="AN99" s="240">
        <v>0</v>
      </c>
      <c r="AO99" s="240">
        <v>425</v>
      </c>
      <c r="AP99" s="240">
        <v>250</v>
      </c>
      <c r="AQ99" s="240">
        <v>675</v>
      </c>
      <c r="AR99" s="190"/>
      <c r="AS99" s="36">
        <v>0</v>
      </c>
      <c r="AT99" s="36">
        <v>0</v>
      </c>
      <c r="AU99" s="102">
        <v>0</v>
      </c>
      <c r="AV99" s="36">
        <v>1</v>
      </c>
      <c r="AW99" s="36">
        <v>0</v>
      </c>
      <c r="AX99" s="104">
        <v>1</v>
      </c>
      <c r="AY99" s="105">
        <v>1</v>
      </c>
      <c r="AZ99" s="106">
        <v>0</v>
      </c>
      <c r="BA99" s="102">
        <v>1</v>
      </c>
      <c r="BC99" s="62"/>
      <c r="BD99" s="36"/>
      <c r="BE99" s="101">
        <v>0</v>
      </c>
      <c r="BF99" s="62"/>
      <c r="BG99" s="36"/>
      <c r="BH99" s="103">
        <v>0</v>
      </c>
      <c r="BI99" s="88">
        <v>0</v>
      </c>
      <c r="BJ99" s="36">
        <v>0</v>
      </c>
      <c r="BK99" s="103">
        <v>0</v>
      </c>
      <c r="BM99" s="36">
        <v>0</v>
      </c>
      <c r="BN99" s="36">
        <v>0</v>
      </c>
      <c r="BO99" s="107">
        <v>0</v>
      </c>
      <c r="BP99" s="36">
        <v>0</v>
      </c>
      <c r="BQ99" s="36">
        <v>0</v>
      </c>
      <c r="BR99" s="102">
        <v>0</v>
      </c>
      <c r="BS99" s="62">
        <v>0</v>
      </c>
      <c r="BT99" s="36">
        <v>0</v>
      </c>
      <c r="BU99" s="102">
        <v>0</v>
      </c>
      <c r="BW99" s="240">
        <v>0</v>
      </c>
      <c r="BX99" s="240">
        <v>0</v>
      </c>
      <c r="BY99" s="240">
        <v>0</v>
      </c>
      <c r="BZ99" s="240">
        <v>1</v>
      </c>
      <c r="CA99" s="240">
        <v>0</v>
      </c>
      <c r="CB99" s="240">
        <v>1</v>
      </c>
    </row>
    <row r="100" spans="1:80" x14ac:dyDescent="0.25">
      <c r="A100" s="216" t="s">
        <v>421</v>
      </c>
      <c r="B100" s="63" t="s">
        <v>109</v>
      </c>
      <c r="C100" s="36">
        <v>431</v>
      </c>
      <c r="D100" s="53">
        <v>217</v>
      </c>
      <c r="E100" s="36">
        <v>0</v>
      </c>
      <c r="F100" s="36">
        <v>648</v>
      </c>
      <c r="H100" s="36">
        <v>0</v>
      </c>
      <c r="I100" s="36">
        <v>0</v>
      </c>
      <c r="J100" s="82">
        <v>0</v>
      </c>
      <c r="K100" s="36">
        <v>254</v>
      </c>
      <c r="L100" s="36">
        <v>177</v>
      </c>
      <c r="M100" s="84">
        <v>431</v>
      </c>
      <c r="N100" s="100">
        <v>254</v>
      </c>
      <c r="O100" s="54">
        <v>177</v>
      </c>
      <c r="P100" s="84">
        <v>431</v>
      </c>
      <c r="Q100" s="190"/>
      <c r="R100" s="61">
        <v>0</v>
      </c>
      <c r="S100" s="53">
        <v>0</v>
      </c>
      <c r="T100" s="82">
        <v>0</v>
      </c>
      <c r="U100" s="61">
        <v>0</v>
      </c>
      <c r="V100" s="53">
        <v>0</v>
      </c>
      <c r="W100" s="84">
        <v>0</v>
      </c>
      <c r="X100" s="52">
        <v>0</v>
      </c>
      <c r="Y100" s="53">
        <v>0</v>
      </c>
      <c r="Z100" s="84">
        <v>0</v>
      </c>
      <c r="AA100" s="92"/>
      <c r="AB100" s="36">
        <v>0</v>
      </c>
      <c r="AC100" s="36">
        <v>0</v>
      </c>
      <c r="AD100" s="84">
        <v>0</v>
      </c>
      <c r="AE100" s="36">
        <v>112</v>
      </c>
      <c r="AF100" s="36">
        <v>105</v>
      </c>
      <c r="AG100" s="84">
        <v>217</v>
      </c>
      <c r="AH100" s="36">
        <v>112</v>
      </c>
      <c r="AI100" s="36">
        <v>105</v>
      </c>
      <c r="AJ100" s="84">
        <v>217</v>
      </c>
      <c r="AK100" s="190">
        <v>0</v>
      </c>
      <c r="AL100" s="240">
        <v>0</v>
      </c>
      <c r="AM100" s="240">
        <v>0</v>
      </c>
      <c r="AN100" s="240">
        <v>0</v>
      </c>
      <c r="AO100" s="240">
        <v>366</v>
      </c>
      <c r="AP100" s="240">
        <v>282</v>
      </c>
      <c r="AQ100" s="240">
        <v>648</v>
      </c>
      <c r="AR100" s="190"/>
      <c r="AS100" s="36">
        <v>0</v>
      </c>
      <c r="AT100" s="36">
        <v>0</v>
      </c>
      <c r="AU100" s="102">
        <v>0</v>
      </c>
      <c r="AV100" s="36">
        <v>0</v>
      </c>
      <c r="AW100" s="36">
        <v>0</v>
      </c>
      <c r="AX100" s="104">
        <v>0</v>
      </c>
      <c r="AY100" s="105">
        <v>0</v>
      </c>
      <c r="AZ100" s="106">
        <v>0</v>
      </c>
      <c r="BA100" s="102">
        <v>0</v>
      </c>
      <c r="BC100" s="62"/>
      <c r="BD100" s="36"/>
      <c r="BE100" s="101">
        <v>0</v>
      </c>
      <c r="BF100" s="62"/>
      <c r="BG100" s="36"/>
      <c r="BH100" s="103">
        <v>0</v>
      </c>
      <c r="BI100" s="88">
        <v>0</v>
      </c>
      <c r="BJ100" s="36">
        <v>0</v>
      </c>
      <c r="BK100" s="103">
        <v>0</v>
      </c>
      <c r="BM100" s="36">
        <v>0</v>
      </c>
      <c r="BN100" s="36">
        <v>0</v>
      </c>
      <c r="BO100" s="107">
        <v>0</v>
      </c>
      <c r="BP100" s="36">
        <v>0</v>
      </c>
      <c r="BQ100" s="36">
        <v>0</v>
      </c>
      <c r="BR100" s="102">
        <v>0</v>
      </c>
      <c r="BS100" s="62">
        <v>0</v>
      </c>
      <c r="BT100" s="36">
        <v>0</v>
      </c>
      <c r="BU100" s="102">
        <v>0</v>
      </c>
      <c r="BW100" s="240">
        <v>0</v>
      </c>
      <c r="BX100" s="240">
        <v>0</v>
      </c>
      <c r="BY100" s="240">
        <v>0</v>
      </c>
      <c r="BZ100" s="240">
        <v>0</v>
      </c>
      <c r="CA100" s="240">
        <v>0</v>
      </c>
      <c r="CB100" s="240">
        <v>0</v>
      </c>
    </row>
    <row r="101" spans="1:80" x14ac:dyDescent="0.25">
      <c r="A101" s="216" t="s">
        <v>422</v>
      </c>
      <c r="B101" s="63" t="s">
        <v>86</v>
      </c>
      <c r="C101" s="36">
        <v>144</v>
      </c>
      <c r="D101" s="53">
        <v>122</v>
      </c>
      <c r="E101" s="36">
        <v>0</v>
      </c>
      <c r="F101" s="36">
        <v>266</v>
      </c>
      <c r="H101" s="36">
        <v>0</v>
      </c>
      <c r="I101" s="36">
        <v>0</v>
      </c>
      <c r="J101" s="82">
        <v>0</v>
      </c>
      <c r="K101" s="36">
        <v>75</v>
      </c>
      <c r="L101" s="36">
        <v>69</v>
      </c>
      <c r="M101" s="84">
        <v>144</v>
      </c>
      <c r="N101" s="100">
        <v>75</v>
      </c>
      <c r="O101" s="54">
        <v>69</v>
      </c>
      <c r="P101" s="84">
        <v>144</v>
      </c>
      <c r="Q101" s="190"/>
      <c r="R101" s="61">
        <v>0</v>
      </c>
      <c r="S101" s="53">
        <v>0</v>
      </c>
      <c r="T101" s="82">
        <v>0</v>
      </c>
      <c r="U101" s="61">
        <v>0</v>
      </c>
      <c r="V101" s="53">
        <v>0</v>
      </c>
      <c r="W101" s="84">
        <v>0</v>
      </c>
      <c r="X101" s="52">
        <v>0</v>
      </c>
      <c r="Y101" s="53">
        <v>0</v>
      </c>
      <c r="Z101" s="84">
        <v>0</v>
      </c>
      <c r="AA101" s="92"/>
      <c r="AB101" s="36">
        <v>0</v>
      </c>
      <c r="AC101" s="36">
        <v>0</v>
      </c>
      <c r="AD101" s="84">
        <v>0</v>
      </c>
      <c r="AE101" s="36">
        <v>58</v>
      </c>
      <c r="AF101" s="36">
        <v>64</v>
      </c>
      <c r="AG101" s="84">
        <v>122</v>
      </c>
      <c r="AH101" s="36">
        <v>58</v>
      </c>
      <c r="AI101" s="36">
        <v>64</v>
      </c>
      <c r="AJ101" s="84">
        <v>122</v>
      </c>
      <c r="AK101" s="190">
        <v>0</v>
      </c>
      <c r="AL101" s="240">
        <v>0</v>
      </c>
      <c r="AM101" s="240">
        <v>0</v>
      </c>
      <c r="AN101" s="240">
        <v>0</v>
      </c>
      <c r="AO101" s="240">
        <v>133</v>
      </c>
      <c r="AP101" s="240">
        <v>133</v>
      </c>
      <c r="AQ101" s="240">
        <v>266</v>
      </c>
      <c r="AR101" s="190"/>
      <c r="AS101" s="36">
        <v>0</v>
      </c>
      <c r="AT101" s="36">
        <v>0</v>
      </c>
      <c r="AU101" s="102">
        <v>0</v>
      </c>
      <c r="AV101" s="36">
        <v>0</v>
      </c>
      <c r="AW101" s="36">
        <v>0</v>
      </c>
      <c r="AX101" s="104">
        <v>0</v>
      </c>
      <c r="AY101" s="105">
        <v>0</v>
      </c>
      <c r="AZ101" s="106">
        <v>0</v>
      </c>
      <c r="BA101" s="102">
        <v>0</v>
      </c>
      <c r="BC101" s="62"/>
      <c r="BD101" s="36"/>
      <c r="BE101" s="101">
        <v>0</v>
      </c>
      <c r="BF101" s="62"/>
      <c r="BG101" s="36"/>
      <c r="BH101" s="103">
        <v>0</v>
      </c>
      <c r="BI101" s="88">
        <v>0</v>
      </c>
      <c r="BJ101" s="36">
        <v>0</v>
      </c>
      <c r="BK101" s="103">
        <v>0</v>
      </c>
      <c r="BM101" s="36">
        <v>0</v>
      </c>
      <c r="BN101" s="36">
        <v>0</v>
      </c>
      <c r="BO101" s="107">
        <v>0</v>
      </c>
      <c r="BP101" s="36">
        <v>0</v>
      </c>
      <c r="BQ101" s="36">
        <v>0</v>
      </c>
      <c r="BR101" s="102">
        <v>0</v>
      </c>
      <c r="BS101" s="62">
        <v>0</v>
      </c>
      <c r="BT101" s="36">
        <v>0</v>
      </c>
      <c r="BU101" s="102">
        <v>0</v>
      </c>
      <c r="BW101" s="240">
        <v>0</v>
      </c>
      <c r="BX101" s="240">
        <v>0</v>
      </c>
      <c r="BY101" s="240">
        <v>0</v>
      </c>
      <c r="BZ101" s="240">
        <v>0</v>
      </c>
      <c r="CA101" s="240">
        <v>0</v>
      </c>
      <c r="CB101" s="240">
        <v>0</v>
      </c>
    </row>
    <row r="102" spans="1:80" x14ac:dyDescent="0.25">
      <c r="A102" s="216" t="s">
        <v>423</v>
      </c>
      <c r="B102" s="63" t="s">
        <v>87</v>
      </c>
      <c r="C102" s="36">
        <v>686</v>
      </c>
      <c r="D102" s="53">
        <v>274</v>
      </c>
      <c r="E102" s="36">
        <v>0</v>
      </c>
      <c r="F102" s="36">
        <v>960</v>
      </c>
      <c r="H102" s="36">
        <v>0</v>
      </c>
      <c r="I102" s="36">
        <v>0</v>
      </c>
      <c r="J102" s="82">
        <v>0</v>
      </c>
      <c r="K102" s="36">
        <v>409</v>
      </c>
      <c r="L102" s="36">
        <v>277</v>
      </c>
      <c r="M102" s="84">
        <v>686</v>
      </c>
      <c r="N102" s="100">
        <v>409</v>
      </c>
      <c r="O102" s="54">
        <v>277</v>
      </c>
      <c r="P102" s="84">
        <v>686</v>
      </c>
      <c r="Q102" s="190"/>
      <c r="R102" s="61">
        <v>0</v>
      </c>
      <c r="S102" s="53">
        <v>0</v>
      </c>
      <c r="T102" s="82">
        <v>0</v>
      </c>
      <c r="U102" s="61">
        <v>0</v>
      </c>
      <c r="V102" s="53">
        <v>0</v>
      </c>
      <c r="W102" s="84">
        <v>0</v>
      </c>
      <c r="X102" s="52">
        <v>0</v>
      </c>
      <c r="Y102" s="53">
        <v>0</v>
      </c>
      <c r="Z102" s="84">
        <v>0</v>
      </c>
      <c r="AA102" s="92"/>
      <c r="AB102" s="36">
        <v>0</v>
      </c>
      <c r="AC102" s="36">
        <v>0</v>
      </c>
      <c r="AD102" s="84">
        <v>0</v>
      </c>
      <c r="AE102" s="36">
        <v>166</v>
      </c>
      <c r="AF102" s="36">
        <v>108</v>
      </c>
      <c r="AG102" s="84">
        <v>274</v>
      </c>
      <c r="AH102" s="36">
        <v>166</v>
      </c>
      <c r="AI102" s="36">
        <v>108</v>
      </c>
      <c r="AJ102" s="84">
        <v>274</v>
      </c>
      <c r="AK102" s="190">
        <v>0</v>
      </c>
      <c r="AL102" s="240">
        <v>0</v>
      </c>
      <c r="AM102" s="240">
        <v>0</v>
      </c>
      <c r="AN102" s="240">
        <v>0</v>
      </c>
      <c r="AO102" s="240">
        <v>575</v>
      </c>
      <c r="AP102" s="240">
        <v>385</v>
      </c>
      <c r="AQ102" s="240">
        <v>960</v>
      </c>
      <c r="AR102" s="190"/>
      <c r="AS102" s="36">
        <v>0</v>
      </c>
      <c r="AT102" s="36">
        <v>0</v>
      </c>
      <c r="AU102" s="102">
        <v>0</v>
      </c>
      <c r="AV102" s="36">
        <v>0</v>
      </c>
      <c r="AW102" s="36">
        <v>0</v>
      </c>
      <c r="AX102" s="104">
        <v>0</v>
      </c>
      <c r="AY102" s="105">
        <v>0</v>
      </c>
      <c r="AZ102" s="106">
        <v>0</v>
      </c>
      <c r="BA102" s="102">
        <v>0</v>
      </c>
      <c r="BC102" s="62"/>
      <c r="BD102" s="36"/>
      <c r="BE102" s="101">
        <v>0</v>
      </c>
      <c r="BF102" s="62"/>
      <c r="BG102" s="36"/>
      <c r="BH102" s="103">
        <v>0</v>
      </c>
      <c r="BI102" s="88">
        <v>0</v>
      </c>
      <c r="BJ102" s="36">
        <v>0</v>
      </c>
      <c r="BK102" s="103">
        <v>0</v>
      </c>
      <c r="BM102" s="36">
        <v>0</v>
      </c>
      <c r="BN102" s="36">
        <v>0</v>
      </c>
      <c r="BO102" s="107">
        <v>0</v>
      </c>
      <c r="BP102" s="36">
        <v>0</v>
      </c>
      <c r="BQ102" s="36">
        <v>0</v>
      </c>
      <c r="BR102" s="102">
        <v>0</v>
      </c>
      <c r="BS102" s="62">
        <v>0</v>
      </c>
      <c r="BT102" s="36">
        <v>0</v>
      </c>
      <c r="BU102" s="102">
        <v>0</v>
      </c>
      <c r="BW102" s="240">
        <v>0</v>
      </c>
      <c r="BX102" s="240">
        <v>0</v>
      </c>
      <c r="BY102" s="240">
        <v>0</v>
      </c>
      <c r="BZ102" s="240">
        <v>0</v>
      </c>
      <c r="CA102" s="240">
        <v>0</v>
      </c>
      <c r="CB102" s="240">
        <v>0</v>
      </c>
    </row>
    <row r="103" spans="1:80" x14ac:dyDescent="0.25">
      <c r="A103" s="216" t="s">
        <v>424</v>
      </c>
      <c r="B103" s="63" t="s">
        <v>101</v>
      </c>
      <c r="C103" s="36">
        <v>355</v>
      </c>
      <c r="D103" s="53">
        <v>146</v>
      </c>
      <c r="E103" s="36">
        <v>0</v>
      </c>
      <c r="F103" s="36">
        <v>501</v>
      </c>
      <c r="H103" s="36">
        <v>0</v>
      </c>
      <c r="I103" s="36">
        <v>0</v>
      </c>
      <c r="J103" s="82">
        <v>0</v>
      </c>
      <c r="K103" s="36">
        <v>182</v>
      </c>
      <c r="L103" s="36">
        <v>173</v>
      </c>
      <c r="M103" s="84">
        <v>355</v>
      </c>
      <c r="N103" s="100">
        <v>182</v>
      </c>
      <c r="O103" s="54">
        <v>173</v>
      </c>
      <c r="P103" s="84">
        <v>355</v>
      </c>
      <c r="Q103" s="190"/>
      <c r="R103" s="61">
        <v>0</v>
      </c>
      <c r="S103" s="53">
        <v>0</v>
      </c>
      <c r="T103" s="82">
        <v>0</v>
      </c>
      <c r="U103" s="61">
        <v>0</v>
      </c>
      <c r="V103" s="53">
        <v>0</v>
      </c>
      <c r="W103" s="84">
        <v>0</v>
      </c>
      <c r="X103" s="52">
        <v>0</v>
      </c>
      <c r="Y103" s="53">
        <v>0</v>
      </c>
      <c r="Z103" s="84">
        <v>0</v>
      </c>
      <c r="AA103" s="92"/>
      <c r="AB103" s="36">
        <v>0</v>
      </c>
      <c r="AC103" s="36">
        <v>0</v>
      </c>
      <c r="AD103" s="84">
        <v>0</v>
      </c>
      <c r="AE103" s="36">
        <v>82</v>
      </c>
      <c r="AF103" s="36">
        <v>64</v>
      </c>
      <c r="AG103" s="84">
        <v>146</v>
      </c>
      <c r="AH103" s="36">
        <v>82</v>
      </c>
      <c r="AI103" s="36">
        <v>64</v>
      </c>
      <c r="AJ103" s="84">
        <v>146</v>
      </c>
      <c r="AK103" s="190">
        <v>0</v>
      </c>
      <c r="AL103" s="240">
        <v>0</v>
      </c>
      <c r="AM103" s="240">
        <v>0</v>
      </c>
      <c r="AN103" s="240">
        <v>0</v>
      </c>
      <c r="AO103" s="240">
        <v>264</v>
      </c>
      <c r="AP103" s="240">
        <v>237</v>
      </c>
      <c r="AQ103" s="240">
        <v>501</v>
      </c>
      <c r="AR103" s="190"/>
      <c r="AS103" s="36">
        <v>0</v>
      </c>
      <c r="AT103" s="36">
        <v>0</v>
      </c>
      <c r="AU103" s="102">
        <v>0</v>
      </c>
      <c r="AV103" s="36">
        <v>0</v>
      </c>
      <c r="AW103" s="36">
        <v>0</v>
      </c>
      <c r="AX103" s="104">
        <v>0</v>
      </c>
      <c r="AY103" s="105">
        <v>0</v>
      </c>
      <c r="AZ103" s="106">
        <v>0</v>
      </c>
      <c r="BA103" s="102">
        <v>0</v>
      </c>
      <c r="BC103" s="62"/>
      <c r="BD103" s="36"/>
      <c r="BE103" s="101">
        <v>0</v>
      </c>
      <c r="BF103" s="62"/>
      <c r="BG103" s="36"/>
      <c r="BH103" s="103">
        <v>0</v>
      </c>
      <c r="BI103" s="88">
        <v>0</v>
      </c>
      <c r="BJ103" s="36">
        <v>0</v>
      </c>
      <c r="BK103" s="103">
        <v>0</v>
      </c>
      <c r="BM103" s="36">
        <v>0</v>
      </c>
      <c r="BN103" s="36">
        <v>0</v>
      </c>
      <c r="BO103" s="107">
        <v>0</v>
      </c>
      <c r="BP103" s="36">
        <v>0</v>
      </c>
      <c r="BQ103" s="36">
        <v>0</v>
      </c>
      <c r="BR103" s="102">
        <v>0</v>
      </c>
      <c r="BS103" s="62">
        <v>0</v>
      </c>
      <c r="BT103" s="36">
        <v>0</v>
      </c>
      <c r="BU103" s="102">
        <v>0</v>
      </c>
      <c r="BW103" s="240">
        <v>0</v>
      </c>
      <c r="BX103" s="240">
        <v>0</v>
      </c>
      <c r="BY103" s="240">
        <v>0</v>
      </c>
      <c r="BZ103" s="240">
        <v>0</v>
      </c>
      <c r="CA103" s="240">
        <v>0</v>
      </c>
      <c r="CB103" s="240">
        <v>0</v>
      </c>
    </row>
    <row r="104" spans="1:80" x14ac:dyDescent="0.25">
      <c r="A104" s="216" t="s">
        <v>425</v>
      </c>
      <c r="B104" s="63" t="s">
        <v>51</v>
      </c>
      <c r="C104" s="36">
        <v>442</v>
      </c>
      <c r="D104" s="53">
        <v>188</v>
      </c>
      <c r="E104" s="36">
        <v>0</v>
      </c>
      <c r="F104" s="36">
        <v>630</v>
      </c>
      <c r="H104" s="36">
        <v>223</v>
      </c>
      <c r="I104" s="36">
        <v>219</v>
      </c>
      <c r="J104" s="82">
        <v>442</v>
      </c>
      <c r="K104" s="36">
        <v>0</v>
      </c>
      <c r="L104" s="36">
        <v>0</v>
      </c>
      <c r="M104" s="84">
        <v>0</v>
      </c>
      <c r="N104" s="100">
        <v>223</v>
      </c>
      <c r="O104" s="54">
        <v>219</v>
      </c>
      <c r="P104" s="84">
        <v>442</v>
      </c>
      <c r="Q104" s="190"/>
      <c r="R104" s="61">
        <v>0</v>
      </c>
      <c r="S104" s="53">
        <v>0</v>
      </c>
      <c r="T104" s="82">
        <v>0</v>
      </c>
      <c r="U104" s="61">
        <v>0</v>
      </c>
      <c r="V104" s="53">
        <v>0</v>
      </c>
      <c r="W104" s="84">
        <v>0</v>
      </c>
      <c r="X104" s="52">
        <v>0</v>
      </c>
      <c r="Y104" s="53">
        <v>0</v>
      </c>
      <c r="Z104" s="84">
        <v>0</v>
      </c>
      <c r="AA104" s="92"/>
      <c r="AB104" s="36">
        <v>76</v>
      </c>
      <c r="AC104" s="36">
        <v>112</v>
      </c>
      <c r="AD104" s="84">
        <v>188</v>
      </c>
      <c r="AE104" s="36">
        <v>0</v>
      </c>
      <c r="AF104" s="36">
        <v>0</v>
      </c>
      <c r="AG104" s="84">
        <v>0</v>
      </c>
      <c r="AH104" s="36">
        <v>76</v>
      </c>
      <c r="AI104" s="36">
        <v>112</v>
      </c>
      <c r="AJ104" s="84">
        <v>188</v>
      </c>
      <c r="AK104" s="190">
        <v>0</v>
      </c>
      <c r="AL104" s="240">
        <v>299</v>
      </c>
      <c r="AM104" s="240">
        <v>331</v>
      </c>
      <c r="AN104" s="240">
        <v>630</v>
      </c>
      <c r="AO104" s="240">
        <v>0</v>
      </c>
      <c r="AP104" s="240">
        <v>0</v>
      </c>
      <c r="AQ104" s="240">
        <v>0</v>
      </c>
      <c r="AR104" s="190"/>
      <c r="AS104" s="36">
        <v>0</v>
      </c>
      <c r="AT104" s="36">
        <v>0</v>
      </c>
      <c r="AU104" s="102">
        <v>0</v>
      </c>
      <c r="AV104" s="36">
        <v>1</v>
      </c>
      <c r="AW104" s="36">
        <v>0</v>
      </c>
      <c r="AX104" s="104">
        <v>1</v>
      </c>
      <c r="AY104" s="105">
        <v>1</v>
      </c>
      <c r="AZ104" s="106">
        <v>0</v>
      </c>
      <c r="BA104" s="102">
        <v>1</v>
      </c>
      <c r="BC104" s="62"/>
      <c r="BD104" s="36"/>
      <c r="BE104" s="101">
        <v>0</v>
      </c>
      <c r="BF104" s="62"/>
      <c r="BG104" s="36"/>
      <c r="BH104" s="103">
        <v>0</v>
      </c>
      <c r="BI104" s="88">
        <v>0</v>
      </c>
      <c r="BJ104" s="36">
        <v>0</v>
      </c>
      <c r="BK104" s="103">
        <v>0</v>
      </c>
      <c r="BM104" s="36">
        <v>0</v>
      </c>
      <c r="BN104" s="36">
        <v>0</v>
      </c>
      <c r="BO104" s="107">
        <v>0</v>
      </c>
      <c r="BP104" s="36">
        <v>0</v>
      </c>
      <c r="BQ104" s="36">
        <v>0</v>
      </c>
      <c r="BR104" s="102">
        <v>0</v>
      </c>
      <c r="BS104" s="62">
        <v>0</v>
      </c>
      <c r="BT104" s="36">
        <v>0</v>
      </c>
      <c r="BU104" s="102">
        <v>0</v>
      </c>
      <c r="BW104" s="240">
        <v>0</v>
      </c>
      <c r="BX104" s="240">
        <v>0</v>
      </c>
      <c r="BY104" s="240">
        <v>0</v>
      </c>
      <c r="BZ104" s="240">
        <v>1</v>
      </c>
      <c r="CA104" s="240">
        <v>0</v>
      </c>
      <c r="CB104" s="240">
        <v>1</v>
      </c>
    </row>
    <row r="105" spans="1:80" x14ac:dyDescent="0.25">
      <c r="A105" s="216" t="s">
        <v>426</v>
      </c>
      <c r="B105" s="63" t="s">
        <v>88</v>
      </c>
      <c r="C105" s="36">
        <v>215</v>
      </c>
      <c r="D105" s="53">
        <v>144</v>
      </c>
      <c r="E105" s="36">
        <v>0</v>
      </c>
      <c r="F105" s="36">
        <v>359</v>
      </c>
      <c r="H105" s="36">
        <v>162</v>
      </c>
      <c r="I105" s="36">
        <v>53</v>
      </c>
      <c r="J105" s="82">
        <v>215</v>
      </c>
      <c r="K105" s="36">
        <v>0</v>
      </c>
      <c r="L105" s="36">
        <v>0</v>
      </c>
      <c r="M105" s="84">
        <v>0</v>
      </c>
      <c r="N105" s="100">
        <v>162</v>
      </c>
      <c r="O105" s="54">
        <v>53</v>
      </c>
      <c r="P105" s="84">
        <v>215</v>
      </c>
      <c r="Q105" s="190"/>
      <c r="R105" s="61">
        <v>0</v>
      </c>
      <c r="S105" s="53">
        <v>0</v>
      </c>
      <c r="T105" s="82">
        <v>0</v>
      </c>
      <c r="U105" s="61">
        <v>0</v>
      </c>
      <c r="V105" s="53">
        <v>0</v>
      </c>
      <c r="W105" s="84">
        <v>0</v>
      </c>
      <c r="X105" s="52">
        <v>0</v>
      </c>
      <c r="Y105" s="53">
        <v>0</v>
      </c>
      <c r="Z105" s="84">
        <v>0</v>
      </c>
      <c r="AA105" s="92"/>
      <c r="AB105" s="36">
        <v>108</v>
      </c>
      <c r="AC105" s="36">
        <v>36</v>
      </c>
      <c r="AD105" s="84">
        <v>144</v>
      </c>
      <c r="AE105" s="36">
        <v>0</v>
      </c>
      <c r="AF105" s="36">
        <v>0</v>
      </c>
      <c r="AG105" s="84">
        <v>0</v>
      </c>
      <c r="AH105" s="36">
        <v>108</v>
      </c>
      <c r="AI105" s="36">
        <v>36</v>
      </c>
      <c r="AJ105" s="84">
        <v>144</v>
      </c>
      <c r="AK105" s="190">
        <v>0</v>
      </c>
      <c r="AL105" s="240">
        <v>270</v>
      </c>
      <c r="AM105" s="240">
        <v>89</v>
      </c>
      <c r="AN105" s="240">
        <v>359</v>
      </c>
      <c r="AO105" s="240">
        <v>0</v>
      </c>
      <c r="AP105" s="240">
        <v>0</v>
      </c>
      <c r="AQ105" s="240">
        <v>0</v>
      </c>
      <c r="AR105" s="190"/>
      <c r="AS105" s="36">
        <v>0</v>
      </c>
      <c r="AT105" s="36">
        <v>0</v>
      </c>
      <c r="AU105" s="102">
        <v>0</v>
      </c>
      <c r="AV105" s="36">
        <v>7</v>
      </c>
      <c r="AW105" s="36">
        <v>3</v>
      </c>
      <c r="AX105" s="104">
        <v>10</v>
      </c>
      <c r="AY105" s="105">
        <v>7</v>
      </c>
      <c r="AZ105" s="106">
        <v>3</v>
      </c>
      <c r="BA105" s="102">
        <v>10</v>
      </c>
      <c r="BC105" s="62"/>
      <c r="BD105" s="36"/>
      <c r="BE105" s="101">
        <v>0</v>
      </c>
      <c r="BF105" s="62"/>
      <c r="BG105" s="36"/>
      <c r="BH105" s="103">
        <v>0</v>
      </c>
      <c r="BI105" s="88">
        <v>0</v>
      </c>
      <c r="BJ105" s="36">
        <v>0</v>
      </c>
      <c r="BK105" s="103">
        <v>0</v>
      </c>
      <c r="BM105" s="36">
        <v>0</v>
      </c>
      <c r="BN105" s="36">
        <v>0</v>
      </c>
      <c r="BO105" s="107">
        <v>0</v>
      </c>
      <c r="BP105" s="36">
        <v>2</v>
      </c>
      <c r="BQ105" s="36">
        <v>2</v>
      </c>
      <c r="BR105" s="102">
        <v>4</v>
      </c>
      <c r="BS105" s="62">
        <v>2</v>
      </c>
      <c r="BT105" s="36">
        <v>2</v>
      </c>
      <c r="BU105" s="102">
        <v>4</v>
      </c>
      <c r="BW105" s="240">
        <v>0</v>
      </c>
      <c r="BX105" s="240">
        <v>0</v>
      </c>
      <c r="BY105" s="240">
        <v>0</v>
      </c>
      <c r="BZ105" s="240">
        <v>9</v>
      </c>
      <c r="CA105" s="240">
        <v>5</v>
      </c>
      <c r="CB105" s="240">
        <v>14</v>
      </c>
    </row>
    <row r="106" spans="1:80" x14ac:dyDescent="0.25">
      <c r="A106" s="216" t="s">
        <v>427</v>
      </c>
      <c r="B106" s="63" t="s">
        <v>48</v>
      </c>
      <c r="C106" s="36">
        <v>313</v>
      </c>
      <c r="D106" s="53">
        <v>389</v>
      </c>
      <c r="E106" s="36">
        <v>0</v>
      </c>
      <c r="F106" s="36">
        <v>702</v>
      </c>
      <c r="H106" s="36">
        <v>0</v>
      </c>
      <c r="I106" s="36">
        <v>0</v>
      </c>
      <c r="J106" s="82">
        <v>0</v>
      </c>
      <c r="K106" s="36">
        <v>220</v>
      </c>
      <c r="L106" s="36">
        <v>93</v>
      </c>
      <c r="M106" s="84">
        <v>313</v>
      </c>
      <c r="N106" s="100">
        <v>220</v>
      </c>
      <c r="O106" s="54">
        <v>93</v>
      </c>
      <c r="P106" s="84">
        <v>313</v>
      </c>
      <c r="Q106" s="190"/>
      <c r="R106" s="61">
        <v>0</v>
      </c>
      <c r="S106" s="53">
        <v>0</v>
      </c>
      <c r="T106" s="82">
        <v>0</v>
      </c>
      <c r="U106" s="61">
        <v>0</v>
      </c>
      <c r="V106" s="53">
        <v>0</v>
      </c>
      <c r="W106" s="84">
        <v>0</v>
      </c>
      <c r="X106" s="52">
        <v>0</v>
      </c>
      <c r="Y106" s="53">
        <v>0</v>
      </c>
      <c r="Z106" s="84">
        <v>0</v>
      </c>
      <c r="AA106" s="92"/>
      <c r="AB106" s="36">
        <v>0</v>
      </c>
      <c r="AC106" s="36">
        <v>0</v>
      </c>
      <c r="AD106" s="84">
        <v>0</v>
      </c>
      <c r="AE106" s="36">
        <v>172</v>
      </c>
      <c r="AF106" s="36">
        <v>217</v>
      </c>
      <c r="AG106" s="84">
        <v>389</v>
      </c>
      <c r="AH106" s="36">
        <v>172</v>
      </c>
      <c r="AI106" s="36">
        <v>217</v>
      </c>
      <c r="AJ106" s="84">
        <v>389</v>
      </c>
      <c r="AK106" s="190">
        <v>0</v>
      </c>
      <c r="AL106" s="240">
        <v>0</v>
      </c>
      <c r="AM106" s="240">
        <v>0</v>
      </c>
      <c r="AN106" s="240">
        <v>0</v>
      </c>
      <c r="AO106" s="240">
        <v>392</v>
      </c>
      <c r="AP106" s="240">
        <v>310</v>
      </c>
      <c r="AQ106" s="240">
        <v>702</v>
      </c>
      <c r="AR106" s="190"/>
      <c r="AS106" s="36">
        <v>0</v>
      </c>
      <c r="AT106" s="36">
        <v>0</v>
      </c>
      <c r="AU106" s="102">
        <v>0</v>
      </c>
      <c r="AV106" s="36">
        <v>0</v>
      </c>
      <c r="AW106" s="36">
        <v>0</v>
      </c>
      <c r="AX106" s="104">
        <v>0</v>
      </c>
      <c r="AY106" s="105">
        <v>0</v>
      </c>
      <c r="AZ106" s="106">
        <v>0</v>
      </c>
      <c r="BA106" s="102">
        <v>0</v>
      </c>
      <c r="BC106" s="62"/>
      <c r="BD106" s="36"/>
      <c r="BE106" s="101">
        <v>0</v>
      </c>
      <c r="BF106" s="62"/>
      <c r="BG106" s="36"/>
      <c r="BH106" s="103">
        <v>0</v>
      </c>
      <c r="BI106" s="88">
        <v>0</v>
      </c>
      <c r="BJ106" s="36">
        <v>0</v>
      </c>
      <c r="BK106" s="103">
        <v>0</v>
      </c>
      <c r="BM106" s="36">
        <v>0</v>
      </c>
      <c r="BN106" s="36">
        <v>0</v>
      </c>
      <c r="BO106" s="107">
        <v>0</v>
      </c>
      <c r="BP106" s="36">
        <v>1</v>
      </c>
      <c r="BQ106" s="36">
        <v>1</v>
      </c>
      <c r="BR106" s="102">
        <v>2</v>
      </c>
      <c r="BS106" s="62">
        <v>1</v>
      </c>
      <c r="BT106" s="36">
        <v>1</v>
      </c>
      <c r="BU106" s="102">
        <v>2</v>
      </c>
      <c r="BW106" s="240">
        <v>0</v>
      </c>
      <c r="BX106" s="240">
        <v>0</v>
      </c>
      <c r="BY106" s="240">
        <v>0</v>
      </c>
      <c r="BZ106" s="240">
        <v>1</v>
      </c>
      <c r="CA106" s="240">
        <v>1</v>
      </c>
      <c r="CB106" s="240">
        <v>2</v>
      </c>
    </row>
    <row r="107" spans="1:80" x14ac:dyDescent="0.25">
      <c r="A107" s="216" t="s">
        <v>428</v>
      </c>
      <c r="B107" s="63" t="s">
        <v>112</v>
      </c>
      <c r="C107" s="36">
        <v>297</v>
      </c>
      <c r="D107" s="53">
        <v>110</v>
      </c>
      <c r="E107" s="36">
        <v>0</v>
      </c>
      <c r="F107" s="36">
        <v>407</v>
      </c>
      <c r="H107" s="36">
        <v>0</v>
      </c>
      <c r="I107" s="36">
        <v>0</v>
      </c>
      <c r="J107" s="82">
        <v>0</v>
      </c>
      <c r="K107" s="36">
        <v>176</v>
      </c>
      <c r="L107" s="36">
        <v>121</v>
      </c>
      <c r="M107" s="84">
        <v>297</v>
      </c>
      <c r="N107" s="100">
        <v>176</v>
      </c>
      <c r="O107" s="54">
        <v>121</v>
      </c>
      <c r="P107" s="84">
        <v>297</v>
      </c>
      <c r="Q107" s="190"/>
      <c r="R107" s="61">
        <v>0</v>
      </c>
      <c r="S107" s="53">
        <v>0</v>
      </c>
      <c r="T107" s="82">
        <v>0</v>
      </c>
      <c r="U107" s="61">
        <v>0</v>
      </c>
      <c r="V107" s="53">
        <v>0</v>
      </c>
      <c r="W107" s="84">
        <v>0</v>
      </c>
      <c r="X107" s="52">
        <v>0</v>
      </c>
      <c r="Y107" s="53">
        <v>0</v>
      </c>
      <c r="Z107" s="84">
        <v>0</v>
      </c>
      <c r="AA107" s="92"/>
      <c r="AB107" s="36">
        <v>0</v>
      </c>
      <c r="AC107" s="36">
        <v>0</v>
      </c>
      <c r="AD107" s="84">
        <v>0</v>
      </c>
      <c r="AE107" s="36">
        <v>55</v>
      </c>
      <c r="AF107" s="36">
        <v>55</v>
      </c>
      <c r="AG107" s="84">
        <v>110</v>
      </c>
      <c r="AH107" s="36">
        <v>55</v>
      </c>
      <c r="AI107" s="36">
        <v>55</v>
      </c>
      <c r="AJ107" s="84">
        <v>110</v>
      </c>
      <c r="AK107" s="190">
        <v>0</v>
      </c>
      <c r="AL107" s="240">
        <v>0</v>
      </c>
      <c r="AM107" s="240">
        <v>0</v>
      </c>
      <c r="AN107" s="240">
        <v>0</v>
      </c>
      <c r="AO107" s="240">
        <v>231</v>
      </c>
      <c r="AP107" s="240">
        <v>176</v>
      </c>
      <c r="AQ107" s="240">
        <v>407</v>
      </c>
      <c r="AR107" s="190"/>
      <c r="AS107" s="36">
        <v>0</v>
      </c>
      <c r="AT107" s="36">
        <v>0</v>
      </c>
      <c r="AU107" s="102">
        <v>0</v>
      </c>
      <c r="AV107" s="36">
        <v>2</v>
      </c>
      <c r="AW107" s="36">
        <v>2</v>
      </c>
      <c r="AX107" s="104">
        <v>4</v>
      </c>
      <c r="AY107" s="105">
        <v>2</v>
      </c>
      <c r="AZ107" s="106">
        <v>2</v>
      </c>
      <c r="BA107" s="102">
        <v>4</v>
      </c>
      <c r="BC107" s="62"/>
      <c r="BD107" s="36"/>
      <c r="BE107" s="101">
        <v>0</v>
      </c>
      <c r="BF107" s="62"/>
      <c r="BG107" s="36"/>
      <c r="BH107" s="103">
        <v>0</v>
      </c>
      <c r="BI107" s="88">
        <v>0</v>
      </c>
      <c r="BJ107" s="36">
        <v>0</v>
      </c>
      <c r="BK107" s="103">
        <v>0</v>
      </c>
      <c r="BM107" s="36">
        <v>0</v>
      </c>
      <c r="BN107" s="36">
        <v>0</v>
      </c>
      <c r="BO107" s="107">
        <v>0</v>
      </c>
      <c r="BP107" s="36">
        <v>0</v>
      </c>
      <c r="BQ107" s="36">
        <v>0</v>
      </c>
      <c r="BR107" s="102">
        <v>0</v>
      </c>
      <c r="BS107" s="62">
        <v>0</v>
      </c>
      <c r="BT107" s="36">
        <v>0</v>
      </c>
      <c r="BU107" s="102">
        <v>0</v>
      </c>
      <c r="BW107" s="240">
        <v>0</v>
      </c>
      <c r="BX107" s="240">
        <v>0</v>
      </c>
      <c r="BY107" s="240">
        <v>0</v>
      </c>
      <c r="BZ107" s="240">
        <v>2</v>
      </c>
      <c r="CA107" s="240">
        <v>2</v>
      </c>
      <c r="CB107" s="240">
        <v>4</v>
      </c>
    </row>
    <row r="108" spans="1:80" x14ac:dyDescent="0.25">
      <c r="A108" s="216" t="s">
        <v>429</v>
      </c>
      <c r="B108" s="63" t="s">
        <v>55</v>
      </c>
      <c r="C108" s="36">
        <v>612</v>
      </c>
      <c r="D108" s="53">
        <v>69</v>
      </c>
      <c r="E108" s="36">
        <v>0</v>
      </c>
      <c r="F108" s="36">
        <v>681</v>
      </c>
      <c r="H108" s="36">
        <v>0</v>
      </c>
      <c r="I108" s="36">
        <v>0</v>
      </c>
      <c r="J108" s="82">
        <v>0</v>
      </c>
      <c r="K108" s="36">
        <v>469</v>
      </c>
      <c r="L108" s="36">
        <v>143</v>
      </c>
      <c r="M108" s="84">
        <v>612</v>
      </c>
      <c r="N108" s="100">
        <v>469</v>
      </c>
      <c r="O108" s="54">
        <v>143</v>
      </c>
      <c r="P108" s="84">
        <v>612</v>
      </c>
      <c r="Q108" s="190"/>
      <c r="R108" s="61">
        <v>0</v>
      </c>
      <c r="S108" s="53">
        <v>0</v>
      </c>
      <c r="T108" s="82">
        <v>0</v>
      </c>
      <c r="U108" s="61">
        <v>0</v>
      </c>
      <c r="V108" s="53">
        <v>0</v>
      </c>
      <c r="W108" s="84">
        <v>0</v>
      </c>
      <c r="X108" s="52">
        <v>0</v>
      </c>
      <c r="Y108" s="53">
        <v>0</v>
      </c>
      <c r="Z108" s="84">
        <v>0</v>
      </c>
      <c r="AA108" s="92"/>
      <c r="AB108" s="36">
        <v>0</v>
      </c>
      <c r="AC108" s="36">
        <v>0</v>
      </c>
      <c r="AD108" s="84">
        <v>0</v>
      </c>
      <c r="AE108" s="36">
        <v>53</v>
      </c>
      <c r="AF108" s="36">
        <v>16</v>
      </c>
      <c r="AG108" s="84">
        <v>69</v>
      </c>
      <c r="AH108" s="36">
        <v>53</v>
      </c>
      <c r="AI108" s="36">
        <v>16</v>
      </c>
      <c r="AJ108" s="84">
        <v>69</v>
      </c>
      <c r="AK108" s="190">
        <v>0</v>
      </c>
      <c r="AL108" s="240">
        <v>0</v>
      </c>
      <c r="AM108" s="240">
        <v>0</v>
      </c>
      <c r="AN108" s="240">
        <v>0</v>
      </c>
      <c r="AO108" s="240">
        <v>522</v>
      </c>
      <c r="AP108" s="240">
        <v>159</v>
      </c>
      <c r="AQ108" s="240">
        <v>681</v>
      </c>
      <c r="AR108" s="190"/>
      <c r="AS108" s="36">
        <v>403</v>
      </c>
      <c r="AT108" s="36">
        <v>130</v>
      </c>
      <c r="AU108" s="102">
        <v>533</v>
      </c>
      <c r="AV108" s="36">
        <v>1</v>
      </c>
      <c r="AW108" s="36">
        <v>5</v>
      </c>
      <c r="AX108" s="104">
        <v>6</v>
      </c>
      <c r="AY108" s="105">
        <v>404</v>
      </c>
      <c r="AZ108" s="106">
        <v>135</v>
      </c>
      <c r="BA108" s="102">
        <v>539</v>
      </c>
      <c r="BC108" s="62"/>
      <c r="BD108" s="36"/>
      <c r="BE108" s="101">
        <v>0</v>
      </c>
      <c r="BF108" s="62"/>
      <c r="BG108" s="36"/>
      <c r="BH108" s="103">
        <v>0</v>
      </c>
      <c r="BI108" s="88">
        <v>0</v>
      </c>
      <c r="BJ108" s="36">
        <v>0</v>
      </c>
      <c r="BK108" s="103">
        <v>0</v>
      </c>
      <c r="BM108" s="36">
        <v>48</v>
      </c>
      <c r="BN108" s="36">
        <v>15</v>
      </c>
      <c r="BO108" s="107">
        <v>63</v>
      </c>
      <c r="BP108" s="36">
        <v>1</v>
      </c>
      <c r="BQ108" s="36">
        <v>0</v>
      </c>
      <c r="BR108" s="102">
        <v>1</v>
      </c>
      <c r="BS108" s="62">
        <v>49</v>
      </c>
      <c r="BT108" s="36">
        <v>15</v>
      </c>
      <c r="BU108" s="102">
        <v>64</v>
      </c>
      <c r="BW108" s="240">
        <v>451</v>
      </c>
      <c r="BX108" s="240">
        <v>145</v>
      </c>
      <c r="BY108" s="240">
        <v>596</v>
      </c>
      <c r="BZ108" s="240">
        <v>2</v>
      </c>
      <c r="CA108" s="240">
        <v>5</v>
      </c>
      <c r="CB108" s="240">
        <v>7</v>
      </c>
    </row>
    <row r="109" spans="1:80" x14ac:dyDescent="0.25">
      <c r="A109" s="216" t="s">
        <v>430</v>
      </c>
      <c r="B109" s="63" t="s">
        <v>67</v>
      </c>
      <c r="C109" s="36">
        <v>281</v>
      </c>
      <c r="D109" s="53">
        <v>170</v>
      </c>
      <c r="E109" s="36">
        <v>0</v>
      </c>
      <c r="F109" s="36">
        <v>451</v>
      </c>
      <c r="H109" s="36">
        <v>0</v>
      </c>
      <c r="I109" s="36">
        <v>0</v>
      </c>
      <c r="J109" s="82">
        <v>0</v>
      </c>
      <c r="K109" s="36">
        <v>160</v>
      </c>
      <c r="L109" s="36">
        <v>121</v>
      </c>
      <c r="M109" s="84">
        <v>281</v>
      </c>
      <c r="N109" s="100">
        <v>160</v>
      </c>
      <c r="O109" s="54">
        <v>121</v>
      </c>
      <c r="P109" s="84">
        <v>281</v>
      </c>
      <c r="Q109" s="190"/>
      <c r="R109" s="61">
        <v>0</v>
      </c>
      <c r="S109" s="53">
        <v>0</v>
      </c>
      <c r="T109" s="82">
        <v>0</v>
      </c>
      <c r="U109" s="61">
        <v>0</v>
      </c>
      <c r="V109" s="53">
        <v>0</v>
      </c>
      <c r="W109" s="84">
        <v>0</v>
      </c>
      <c r="X109" s="52">
        <v>0</v>
      </c>
      <c r="Y109" s="53">
        <v>0</v>
      </c>
      <c r="Z109" s="84">
        <v>0</v>
      </c>
      <c r="AA109" s="92"/>
      <c r="AB109" s="36">
        <v>0</v>
      </c>
      <c r="AC109" s="36">
        <v>0</v>
      </c>
      <c r="AD109" s="84">
        <v>0</v>
      </c>
      <c r="AE109" s="36">
        <v>84</v>
      </c>
      <c r="AF109" s="36">
        <v>86</v>
      </c>
      <c r="AG109" s="84">
        <v>170</v>
      </c>
      <c r="AH109" s="36">
        <v>84</v>
      </c>
      <c r="AI109" s="36">
        <v>86</v>
      </c>
      <c r="AJ109" s="84">
        <v>170</v>
      </c>
      <c r="AK109" s="190">
        <v>0</v>
      </c>
      <c r="AL109" s="240">
        <v>0</v>
      </c>
      <c r="AM109" s="240">
        <v>0</v>
      </c>
      <c r="AN109" s="240">
        <v>0</v>
      </c>
      <c r="AO109" s="240">
        <v>244</v>
      </c>
      <c r="AP109" s="240">
        <v>207</v>
      </c>
      <c r="AQ109" s="240">
        <v>451</v>
      </c>
      <c r="AR109" s="190"/>
      <c r="AS109" s="36">
        <v>0</v>
      </c>
      <c r="AT109" s="36">
        <v>0</v>
      </c>
      <c r="AU109" s="102">
        <v>0</v>
      </c>
      <c r="AV109" s="36">
        <v>0</v>
      </c>
      <c r="AW109" s="36">
        <v>0</v>
      </c>
      <c r="AX109" s="104">
        <v>0</v>
      </c>
      <c r="AY109" s="105">
        <v>0</v>
      </c>
      <c r="AZ109" s="106">
        <v>0</v>
      </c>
      <c r="BA109" s="102">
        <v>0</v>
      </c>
      <c r="BC109" s="62"/>
      <c r="BD109" s="36"/>
      <c r="BE109" s="101">
        <v>0</v>
      </c>
      <c r="BF109" s="62"/>
      <c r="BG109" s="36"/>
      <c r="BH109" s="103">
        <v>0</v>
      </c>
      <c r="BI109" s="88">
        <v>0</v>
      </c>
      <c r="BJ109" s="36">
        <v>0</v>
      </c>
      <c r="BK109" s="103">
        <v>0</v>
      </c>
      <c r="BM109" s="36">
        <v>0</v>
      </c>
      <c r="BN109" s="36">
        <v>0</v>
      </c>
      <c r="BO109" s="107">
        <v>0</v>
      </c>
      <c r="BP109" s="36">
        <v>0</v>
      </c>
      <c r="BQ109" s="36">
        <v>0</v>
      </c>
      <c r="BR109" s="102">
        <v>0</v>
      </c>
      <c r="BS109" s="62">
        <v>0</v>
      </c>
      <c r="BT109" s="36">
        <v>0</v>
      </c>
      <c r="BU109" s="102">
        <v>0</v>
      </c>
      <c r="BW109" s="240">
        <v>0</v>
      </c>
      <c r="BX109" s="240">
        <v>0</v>
      </c>
      <c r="BY109" s="240">
        <v>0</v>
      </c>
      <c r="BZ109" s="240">
        <v>0</v>
      </c>
      <c r="CA109" s="240">
        <v>0</v>
      </c>
      <c r="CB109" s="240">
        <v>0</v>
      </c>
    </row>
    <row r="110" spans="1:80" x14ac:dyDescent="0.25">
      <c r="A110" s="216" t="s">
        <v>431</v>
      </c>
      <c r="B110" s="63" t="s">
        <v>34</v>
      </c>
      <c r="C110" s="36">
        <v>230</v>
      </c>
      <c r="D110" s="53">
        <v>35</v>
      </c>
      <c r="E110" s="36">
        <v>0</v>
      </c>
      <c r="F110" s="36">
        <v>265</v>
      </c>
      <c r="H110" s="36">
        <v>0</v>
      </c>
      <c r="I110" s="36">
        <v>0</v>
      </c>
      <c r="J110" s="82">
        <v>0</v>
      </c>
      <c r="K110" s="36">
        <v>155</v>
      </c>
      <c r="L110" s="36">
        <v>75</v>
      </c>
      <c r="M110" s="84">
        <v>230</v>
      </c>
      <c r="N110" s="100">
        <v>155</v>
      </c>
      <c r="O110" s="54">
        <v>75</v>
      </c>
      <c r="P110" s="84">
        <v>230</v>
      </c>
      <c r="Q110" s="190"/>
      <c r="R110" s="61">
        <v>0</v>
      </c>
      <c r="S110" s="53">
        <v>0</v>
      </c>
      <c r="T110" s="82">
        <v>0</v>
      </c>
      <c r="U110" s="61">
        <v>0</v>
      </c>
      <c r="V110" s="53">
        <v>0</v>
      </c>
      <c r="W110" s="84">
        <v>0</v>
      </c>
      <c r="X110" s="52">
        <v>0</v>
      </c>
      <c r="Y110" s="53">
        <v>0</v>
      </c>
      <c r="Z110" s="84">
        <v>0</v>
      </c>
      <c r="AA110" s="92"/>
      <c r="AB110" s="36">
        <v>0</v>
      </c>
      <c r="AC110" s="36">
        <v>0</v>
      </c>
      <c r="AD110" s="84">
        <v>0</v>
      </c>
      <c r="AE110" s="36">
        <v>35</v>
      </c>
      <c r="AF110" s="36">
        <v>0</v>
      </c>
      <c r="AG110" s="84">
        <v>35</v>
      </c>
      <c r="AH110" s="36">
        <v>35</v>
      </c>
      <c r="AI110" s="36">
        <v>0</v>
      </c>
      <c r="AJ110" s="84">
        <v>35</v>
      </c>
      <c r="AK110" s="190">
        <v>0</v>
      </c>
      <c r="AL110" s="240">
        <v>0</v>
      </c>
      <c r="AM110" s="240">
        <v>0</v>
      </c>
      <c r="AN110" s="240">
        <v>0</v>
      </c>
      <c r="AO110" s="240">
        <v>190</v>
      </c>
      <c r="AP110" s="240">
        <v>75</v>
      </c>
      <c r="AQ110" s="240">
        <v>265</v>
      </c>
      <c r="AR110" s="190"/>
      <c r="AS110" s="36">
        <v>0</v>
      </c>
      <c r="AT110" s="36">
        <v>0</v>
      </c>
      <c r="AU110" s="102">
        <v>0</v>
      </c>
      <c r="AV110" s="36">
        <v>3</v>
      </c>
      <c r="AW110" s="36">
        <v>0</v>
      </c>
      <c r="AX110" s="104">
        <v>3</v>
      </c>
      <c r="AY110" s="105">
        <v>3</v>
      </c>
      <c r="AZ110" s="106">
        <v>0</v>
      </c>
      <c r="BA110" s="102">
        <v>3</v>
      </c>
      <c r="BC110" s="62"/>
      <c r="BD110" s="36"/>
      <c r="BE110" s="101">
        <v>0</v>
      </c>
      <c r="BF110" s="62"/>
      <c r="BG110" s="36"/>
      <c r="BH110" s="103">
        <v>0</v>
      </c>
      <c r="BI110" s="88">
        <v>0</v>
      </c>
      <c r="BJ110" s="36">
        <v>0</v>
      </c>
      <c r="BK110" s="103">
        <v>0</v>
      </c>
      <c r="BM110" s="36">
        <v>0</v>
      </c>
      <c r="BN110" s="36">
        <v>0</v>
      </c>
      <c r="BO110" s="107">
        <v>0</v>
      </c>
      <c r="BP110" s="36">
        <v>0</v>
      </c>
      <c r="BQ110" s="36">
        <v>0</v>
      </c>
      <c r="BR110" s="102">
        <v>0</v>
      </c>
      <c r="BS110" s="62">
        <v>0</v>
      </c>
      <c r="BT110" s="36">
        <v>0</v>
      </c>
      <c r="BU110" s="102">
        <v>0</v>
      </c>
      <c r="BW110" s="240">
        <v>0</v>
      </c>
      <c r="BX110" s="240">
        <v>0</v>
      </c>
      <c r="BY110" s="240">
        <v>0</v>
      </c>
      <c r="BZ110" s="240">
        <v>3</v>
      </c>
      <c r="CA110" s="240">
        <v>0</v>
      </c>
      <c r="CB110" s="240">
        <v>3</v>
      </c>
    </row>
    <row r="111" spans="1:80" x14ac:dyDescent="0.25">
      <c r="A111" s="216" t="s">
        <v>432</v>
      </c>
      <c r="B111" s="63" t="s">
        <v>103</v>
      </c>
      <c r="C111" s="36">
        <v>287</v>
      </c>
      <c r="D111" s="53">
        <v>122</v>
      </c>
      <c r="E111" s="36">
        <v>0</v>
      </c>
      <c r="F111" s="36">
        <v>409</v>
      </c>
      <c r="H111" s="36">
        <v>0</v>
      </c>
      <c r="I111" s="36">
        <v>0</v>
      </c>
      <c r="J111" s="82">
        <v>0</v>
      </c>
      <c r="K111" s="36">
        <v>144</v>
      </c>
      <c r="L111" s="36">
        <v>143</v>
      </c>
      <c r="M111" s="84">
        <v>287</v>
      </c>
      <c r="N111" s="100">
        <v>144</v>
      </c>
      <c r="O111" s="54">
        <v>143</v>
      </c>
      <c r="P111" s="84">
        <v>287</v>
      </c>
      <c r="Q111" s="190"/>
      <c r="R111" s="61">
        <v>0</v>
      </c>
      <c r="S111" s="53">
        <v>0</v>
      </c>
      <c r="T111" s="82">
        <v>0</v>
      </c>
      <c r="U111" s="61">
        <v>0</v>
      </c>
      <c r="V111" s="53">
        <v>0</v>
      </c>
      <c r="W111" s="84">
        <v>0</v>
      </c>
      <c r="X111" s="52">
        <v>0</v>
      </c>
      <c r="Y111" s="53">
        <v>0</v>
      </c>
      <c r="Z111" s="84">
        <v>0</v>
      </c>
      <c r="AA111" s="92"/>
      <c r="AB111" s="36">
        <v>0</v>
      </c>
      <c r="AC111" s="36">
        <v>0</v>
      </c>
      <c r="AD111" s="84">
        <v>0</v>
      </c>
      <c r="AE111" s="36">
        <v>38</v>
      </c>
      <c r="AF111" s="36">
        <v>84</v>
      </c>
      <c r="AG111" s="84">
        <v>122</v>
      </c>
      <c r="AH111" s="36">
        <v>38</v>
      </c>
      <c r="AI111" s="36">
        <v>84</v>
      </c>
      <c r="AJ111" s="84">
        <v>122</v>
      </c>
      <c r="AK111" s="190">
        <v>0</v>
      </c>
      <c r="AL111" s="240">
        <v>0</v>
      </c>
      <c r="AM111" s="240">
        <v>0</v>
      </c>
      <c r="AN111" s="240">
        <v>0</v>
      </c>
      <c r="AO111" s="240">
        <v>182</v>
      </c>
      <c r="AP111" s="240">
        <v>227</v>
      </c>
      <c r="AQ111" s="240">
        <v>409</v>
      </c>
      <c r="AR111" s="190"/>
      <c r="AS111" s="36">
        <v>20</v>
      </c>
      <c r="AT111" s="36">
        <v>12</v>
      </c>
      <c r="AU111" s="102">
        <v>32</v>
      </c>
      <c r="AV111" s="36">
        <v>0</v>
      </c>
      <c r="AW111" s="36">
        <v>0</v>
      </c>
      <c r="AX111" s="104">
        <v>0</v>
      </c>
      <c r="AY111" s="105">
        <v>20</v>
      </c>
      <c r="AZ111" s="106">
        <v>12</v>
      </c>
      <c r="BA111" s="102">
        <v>32</v>
      </c>
      <c r="BC111" s="62"/>
      <c r="BD111" s="36"/>
      <c r="BE111" s="101">
        <v>0</v>
      </c>
      <c r="BF111" s="62"/>
      <c r="BG111" s="36"/>
      <c r="BH111" s="103">
        <v>0</v>
      </c>
      <c r="BI111" s="88">
        <v>0</v>
      </c>
      <c r="BJ111" s="36">
        <v>0</v>
      </c>
      <c r="BK111" s="103">
        <v>0</v>
      </c>
      <c r="BM111" s="36">
        <v>0</v>
      </c>
      <c r="BN111" s="36">
        <v>0</v>
      </c>
      <c r="BO111" s="107">
        <v>0</v>
      </c>
      <c r="BP111" s="36">
        <v>0</v>
      </c>
      <c r="BQ111" s="36">
        <v>0</v>
      </c>
      <c r="BR111" s="102">
        <v>0</v>
      </c>
      <c r="BS111" s="62">
        <v>0</v>
      </c>
      <c r="BT111" s="36">
        <v>0</v>
      </c>
      <c r="BU111" s="102">
        <v>0</v>
      </c>
      <c r="BW111" s="240">
        <v>20</v>
      </c>
      <c r="BX111" s="240">
        <v>12</v>
      </c>
      <c r="BY111" s="240">
        <v>32</v>
      </c>
      <c r="BZ111" s="240">
        <v>0</v>
      </c>
      <c r="CA111" s="240">
        <v>0</v>
      </c>
      <c r="CB111" s="240">
        <v>0</v>
      </c>
    </row>
    <row r="112" spans="1:80" x14ac:dyDescent="0.25">
      <c r="A112" s="216" t="s">
        <v>433</v>
      </c>
      <c r="B112" s="63" t="s">
        <v>39</v>
      </c>
      <c r="C112" s="36">
        <v>338</v>
      </c>
      <c r="D112" s="53">
        <v>109</v>
      </c>
      <c r="E112" s="36">
        <v>0</v>
      </c>
      <c r="F112" s="36">
        <v>447</v>
      </c>
      <c r="H112" s="36">
        <v>0</v>
      </c>
      <c r="I112" s="36">
        <v>0</v>
      </c>
      <c r="J112" s="82">
        <v>0</v>
      </c>
      <c r="K112" s="36">
        <v>180</v>
      </c>
      <c r="L112" s="36">
        <v>158</v>
      </c>
      <c r="M112" s="84">
        <v>338</v>
      </c>
      <c r="N112" s="100">
        <v>180</v>
      </c>
      <c r="O112" s="54">
        <v>158</v>
      </c>
      <c r="P112" s="84">
        <v>338</v>
      </c>
      <c r="Q112" s="190"/>
      <c r="R112" s="61">
        <v>0</v>
      </c>
      <c r="S112" s="53">
        <v>0</v>
      </c>
      <c r="T112" s="82">
        <v>0</v>
      </c>
      <c r="U112" s="61">
        <v>0</v>
      </c>
      <c r="V112" s="53">
        <v>0</v>
      </c>
      <c r="W112" s="84">
        <v>0</v>
      </c>
      <c r="X112" s="52">
        <v>0</v>
      </c>
      <c r="Y112" s="53">
        <v>0</v>
      </c>
      <c r="Z112" s="84">
        <v>0</v>
      </c>
      <c r="AA112" s="92"/>
      <c r="AB112" s="36">
        <v>0</v>
      </c>
      <c r="AC112" s="36">
        <v>0</v>
      </c>
      <c r="AD112" s="84">
        <v>0</v>
      </c>
      <c r="AE112" s="36">
        <v>53</v>
      </c>
      <c r="AF112" s="36">
        <v>56</v>
      </c>
      <c r="AG112" s="84">
        <v>109</v>
      </c>
      <c r="AH112" s="36">
        <v>53</v>
      </c>
      <c r="AI112" s="36">
        <v>56</v>
      </c>
      <c r="AJ112" s="84">
        <v>109</v>
      </c>
      <c r="AK112" s="190">
        <v>0</v>
      </c>
      <c r="AL112" s="240">
        <v>0</v>
      </c>
      <c r="AM112" s="240">
        <v>0</v>
      </c>
      <c r="AN112" s="240">
        <v>0</v>
      </c>
      <c r="AO112" s="240">
        <v>233</v>
      </c>
      <c r="AP112" s="240">
        <v>214</v>
      </c>
      <c r="AQ112" s="240">
        <v>447</v>
      </c>
      <c r="AR112" s="190"/>
      <c r="AS112" s="36">
        <v>4</v>
      </c>
      <c r="AT112" s="36">
        <v>7</v>
      </c>
      <c r="AU112" s="102">
        <v>11</v>
      </c>
      <c r="AV112" s="36">
        <v>3</v>
      </c>
      <c r="AW112" s="36">
        <v>2</v>
      </c>
      <c r="AX112" s="104">
        <v>5</v>
      </c>
      <c r="AY112" s="105">
        <v>7</v>
      </c>
      <c r="AZ112" s="106">
        <v>9</v>
      </c>
      <c r="BA112" s="102">
        <v>16</v>
      </c>
      <c r="BC112" s="62"/>
      <c r="BD112" s="36"/>
      <c r="BE112" s="101">
        <v>0</v>
      </c>
      <c r="BF112" s="62"/>
      <c r="BG112" s="36"/>
      <c r="BH112" s="103">
        <v>0</v>
      </c>
      <c r="BI112" s="88">
        <v>0</v>
      </c>
      <c r="BJ112" s="36">
        <v>0</v>
      </c>
      <c r="BK112" s="103">
        <v>0</v>
      </c>
      <c r="BM112" s="36">
        <v>2</v>
      </c>
      <c r="BN112" s="36">
        <v>0</v>
      </c>
      <c r="BO112" s="107">
        <v>2</v>
      </c>
      <c r="BP112" s="36">
        <v>2</v>
      </c>
      <c r="BQ112" s="36">
        <v>2</v>
      </c>
      <c r="BR112" s="102">
        <v>4</v>
      </c>
      <c r="BS112" s="62">
        <v>4</v>
      </c>
      <c r="BT112" s="36">
        <v>2</v>
      </c>
      <c r="BU112" s="102">
        <v>6</v>
      </c>
      <c r="BW112" s="240">
        <v>6</v>
      </c>
      <c r="BX112" s="240">
        <v>7</v>
      </c>
      <c r="BY112" s="240">
        <v>13</v>
      </c>
      <c r="BZ112" s="240">
        <v>5</v>
      </c>
      <c r="CA112" s="240">
        <v>4</v>
      </c>
      <c r="CB112" s="240">
        <v>9</v>
      </c>
    </row>
    <row r="113" spans="1:80" x14ac:dyDescent="0.25">
      <c r="A113" s="216" t="s">
        <v>434</v>
      </c>
      <c r="B113" s="63" t="s">
        <v>29</v>
      </c>
      <c r="C113" s="36">
        <v>577</v>
      </c>
      <c r="D113" s="53">
        <v>114</v>
      </c>
      <c r="E113" s="36">
        <v>0</v>
      </c>
      <c r="F113" s="36">
        <v>691</v>
      </c>
      <c r="H113" s="36">
        <v>299</v>
      </c>
      <c r="I113" s="36">
        <v>278</v>
      </c>
      <c r="J113" s="82">
        <v>577</v>
      </c>
      <c r="K113" s="36">
        <v>0</v>
      </c>
      <c r="L113" s="36">
        <v>0</v>
      </c>
      <c r="M113" s="84">
        <v>0</v>
      </c>
      <c r="N113" s="100">
        <v>299</v>
      </c>
      <c r="O113" s="54">
        <v>278</v>
      </c>
      <c r="P113" s="84">
        <v>577</v>
      </c>
      <c r="Q113" s="190"/>
      <c r="R113" s="61">
        <v>0</v>
      </c>
      <c r="S113" s="53">
        <v>0</v>
      </c>
      <c r="T113" s="82">
        <v>0</v>
      </c>
      <c r="U113" s="61">
        <v>0</v>
      </c>
      <c r="V113" s="53">
        <v>0</v>
      </c>
      <c r="W113" s="84">
        <v>0</v>
      </c>
      <c r="X113" s="52">
        <v>0</v>
      </c>
      <c r="Y113" s="53">
        <v>0</v>
      </c>
      <c r="Z113" s="84">
        <v>0</v>
      </c>
      <c r="AA113" s="92"/>
      <c r="AB113" s="36">
        <v>59</v>
      </c>
      <c r="AC113" s="36">
        <v>55</v>
      </c>
      <c r="AD113" s="84">
        <v>114</v>
      </c>
      <c r="AE113" s="36">
        <v>0</v>
      </c>
      <c r="AF113" s="36">
        <v>0</v>
      </c>
      <c r="AG113" s="84">
        <v>0</v>
      </c>
      <c r="AH113" s="36">
        <v>59</v>
      </c>
      <c r="AI113" s="36">
        <v>55</v>
      </c>
      <c r="AJ113" s="84">
        <v>114</v>
      </c>
      <c r="AK113" s="190">
        <v>0</v>
      </c>
      <c r="AL113" s="240">
        <v>358</v>
      </c>
      <c r="AM113" s="240">
        <v>333</v>
      </c>
      <c r="AN113" s="240">
        <v>691</v>
      </c>
      <c r="AO113" s="240">
        <v>0</v>
      </c>
      <c r="AP113" s="240">
        <v>0</v>
      </c>
      <c r="AQ113" s="240">
        <v>0</v>
      </c>
      <c r="AR113" s="190"/>
      <c r="AS113" s="36">
        <v>0</v>
      </c>
      <c r="AT113" s="36">
        <v>0</v>
      </c>
      <c r="AU113" s="102">
        <v>0</v>
      </c>
      <c r="AV113" s="36">
        <v>0</v>
      </c>
      <c r="AW113" s="36">
        <v>0</v>
      </c>
      <c r="AX113" s="104">
        <v>0</v>
      </c>
      <c r="AY113" s="105">
        <v>0</v>
      </c>
      <c r="AZ113" s="106">
        <v>0</v>
      </c>
      <c r="BA113" s="102">
        <v>0</v>
      </c>
      <c r="BC113" s="62"/>
      <c r="BD113" s="36"/>
      <c r="BE113" s="101">
        <v>0</v>
      </c>
      <c r="BF113" s="62"/>
      <c r="BG113" s="36"/>
      <c r="BH113" s="103">
        <v>0</v>
      </c>
      <c r="BI113" s="88">
        <v>0</v>
      </c>
      <c r="BJ113" s="36">
        <v>0</v>
      </c>
      <c r="BK113" s="103">
        <v>0</v>
      </c>
      <c r="BM113" s="36">
        <v>0</v>
      </c>
      <c r="BN113" s="36">
        <v>0</v>
      </c>
      <c r="BO113" s="107">
        <v>0</v>
      </c>
      <c r="BP113" s="36">
        <v>0</v>
      </c>
      <c r="BQ113" s="36">
        <v>0</v>
      </c>
      <c r="BR113" s="102">
        <v>0</v>
      </c>
      <c r="BS113" s="62">
        <v>0</v>
      </c>
      <c r="BT113" s="36">
        <v>0</v>
      </c>
      <c r="BU113" s="102">
        <v>0</v>
      </c>
      <c r="BW113" s="240">
        <v>0</v>
      </c>
      <c r="BX113" s="240">
        <v>0</v>
      </c>
      <c r="BY113" s="240">
        <v>0</v>
      </c>
      <c r="BZ113" s="240">
        <v>0</v>
      </c>
      <c r="CA113" s="240">
        <v>0</v>
      </c>
      <c r="CB113" s="240">
        <v>0</v>
      </c>
    </row>
    <row r="114" spans="1:80" x14ac:dyDescent="0.25">
      <c r="A114" s="216" t="s">
        <v>435</v>
      </c>
      <c r="B114" s="63" t="s">
        <v>7</v>
      </c>
      <c r="C114" s="36">
        <v>165</v>
      </c>
      <c r="D114" s="53">
        <v>88</v>
      </c>
      <c r="E114" s="36">
        <v>0</v>
      </c>
      <c r="F114" s="36">
        <v>253</v>
      </c>
      <c r="H114" s="36">
        <v>0</v>
      </c>
      <c r="I114" s="36">
        <v>0</v>
      </c>
      <c r="J114" s="82">
        <v>0</v>
      </c>
      <c r="K114" s="36">
        <v>94</v>
      </c>
      <c r="L114" s="36">
        <v>71</v>
      </c>
      <c r="M114" s="84">
        <v>165</v>
      </c>
      <c r="N114" s="100">
        <v>94</v>
      </c>
      <c r="O114" s="54">
        <v>71</v>
      </c>
      <c r="P114" s="84">
        <v>165</v>
      </c>
      <c r="Q114" s="190"/>
      <c r="R114" s="61">
        <v>0</v>
      </c>
      <c r="S114" s="53">
        <v>0</v>
      </c>
      <c r="T114" s="82">
        <v>0</v>
      </c>
      <c r="U114" s="61">
        <v>0</v>
      </c>
      <c r="V114" s="53">
        <v>0</v>
      </c>
      <c r="W114" s="84">
        <v>0</v>
      </c>
      <c r="X114" s="52">
        <v>0</v>
      </c>
      <c r="Y114" s="53">
        <v>0</v>
      </c>
      <c r="Z114" s="84">
        <v>0</v>
      </c>
      <c r="AA114" s="92"/>
      <c r="AB114" s="36">
        <v>0</v>
      </c>
      <c r="AC114" s="36">
        <v>0</v>
      </c>
      <c r="AD114" s="84">
        <v>0</v>
      </c>
      <c r="AE114" s="36">
        <v>51</v>
      </c>
      <c r="AF114" s="36">
        <v>37</v>
      </c>
      <c r="AG114" s="84">
        <v>88</v>
      </c>
      <c r="AH114" s="36">
        <v>51</v>
      </c>
      <c r="AI114" s="36">
        <v>37</v>
      </c>
      <c r="AJ114" s="84">
        <v>88</v>
      </c>
      <c r="AK114" s="190">
        <v>0</v>
      </c>
      <c r="AL114" s="240">
        <v>0</v>
      </c>
      <c r="AM114" s="240">
        <v>0</v>
      </c>
      <c r="AN114" s="240">
        <v>0</v>
      </c>
      <c r="AO114" s="240">
        <v>145</v>
      </c>
      <c r="AP114" s="240">
        <v>108</v>
      </c>
      <c r="AQ114" s="240">
        <v>253</v>
      </c>
      <c r="AR114" s="190"/>
      <c r="AS114" s="36">
        <v>0</v>
      </c>
      <c r="AT114" s="36">
        <v>0</v>
      </c>
      <c r="AU114" s="102">
        <v>0</v>
      </c>
      <c r="AV114" s="36">
        <v>1</v>
      </c>
      <c r="AW114" s="36">
        <v>0</v>
      </c>
      <c r="AX114" s="104">
        <v>1</v>
      </c>
      <c r="AY114" s="105">
        <v>1</v>
      </c>
      <c r="AZ114" s="106">
        <v>0</v>
      </c>
      <c r="BA114" s="102">
        <v>1</v>
      </c>
      <c r="BC114" s="62"/>
      <c r="BD114" s="36"/>
      <c r="BE114" s="101">
        <v>0</v>
      </c>
      <c r="BF114" s="62"/>
      <c r="BG114" s="36"/>
      <c r="BH114" s="103">
        <v>0</v>
      </c>
      <c r="BI114" s="88">
        <v>0</v>
      </c>
      <c r="BJ114" s="36">
        <v>0</v>
      </c>
      <c r="BK114" s="103">
        <v>0</v>
      </c>
      <c r="BM114" s="36">
        <v>0</v>
      </c>
      <c r="BN114" s="36">
        <v>0</v>
      </c>
      <c r="BO114" s="107">
        <v>0</v>
      </c>
      <c r="BP114" s="36">
        <v>0</v>
      </c>
      <c r="BQ114" s="36">
        <v>0</v>
      </c>
      <c r="BR114" s="102">
        <v>0</v>
      </c>
      <c r="BS114" s="62">
        <v>0</v>
      </c>
      <c r="BT114" s="36">
        <v>0</v>
      </c>
      <c r="BU114" s="102">
        <v>0</v>
      </c>
      <c r="BW114" s="240">
        <v>0</v>
      </c>
      <c r="BX114" s="240">
        <v>0</v>
      </c>
      <c r="BY114" s="240">
        <v>0</v>
      </c>
      <c r="BZ114" s="240">
        <v>1</v>
      </c>
      <c r="CA114" s="240">
        <v>0</v>
      </c>
      <c r="CB114" s="240">
        <v>1</v>
      </c>
    </row>
    <row r="115" spans="1:80" x14ac:dyDescent="0.25">
      <c r="A115" s="216" t="s">
        <v>436</v>
      </c>
      <c r="B115" s="63" t="s">
        <v>110</v>
      </c>
      <c r="C115" s="36">
        <v>227</v>
      </c>
      <c r="D115" s="53">
        <v>68</v>
      </c>
      <c r="E115" s="36">
        <v>0</v>
      </c>
      <c r="F115" s="36">
        <v>295</v>
      </c>
      <c r="H115" s="36">
        <v>0</v>
      </c>
      <c r="I115" s="36">
        <v>0</v>
      </c>
      <c r="J115" s="82">
        <v>0</v>
      </c>
      <c r="K115" s="36">
        <v>97</v>
      </c>
      <c r="L115" s="36">
        <v>130</v>
      </c>
      <c r="M115" s="84">
        <v>227</v>
      </c>
      <c r="N115" s="100">
        <v>97</v>
      </c>
      <c r="O115" s="54">
        <v>130</v>
      </c>
      <c r="P115" s="84">
        <v>227</v>
      </c>
      <c r="Q115" s="190"/>
      <c r="R115" s="61">
        <v>0</v>
      </c>
      <c r="S115" s="53">
        <v>0</v>
      </c>
      <c r="T115" s="82">
        <v>0</v>
      </c>
      <c r="U115" s="61">
        <v>0</v>
      </c>
      <c r="V115" s="53">
        <v>0</v>
      </c>
      <c r="W115" s="84">
        <v>0</v>
      </c>
      <c r="X115" s="52">
        <v>0</v>
      </c>
      <c r="Y115" s="53">
        <v>0</v>
      </c>
      <c r="Z115" s="84">
        <v>0</v>
      </c>
      <c r="AA115" s="92"/>
      <c r="AB115" s="36">
        <v>0</v>
      </c>
      <c r="AC115" s="36">
        <v>0</v>
      </c>
      <c r="AD115" s="84">
        <v>0</v>
      </c>
      <c r="AE115" s="36">
        <v>38</v>
      </c>
      <c r="AF115" s="36">
        <v>30</v>
      </c>
      <c r="AG115" s="84">
        <v>68</v>
      </c>
      <c r="AH115" s="36">
        <v>38</v>
      </c>
      <c r="AI115" s="36">
        <v>30</v>
      </c>
      <c r="AJ115" s="84">
        <v>68</v>
      </c>
      <c r="AK115" s="190">
        <v>0</v>
      </c>
      <c r="AL115" s="240">
        <v>0</v>
      </c>
      <c r="AM115" s="240">
        <v>0</v>
      </c>
      <c r="AN115" s="240">
        <v>0</v>
      </c>
      <c r="AO115" s="240">
        <v>135</v>
      </c>
      <c r="AP115" s="240">
        <v>160</v>
      </c>
      <c r="AQ115" s="240">
        <v>295</v>
      </c>
      <c r="AR115" s="190"/>
      <c r="AS115" s="36">
        <v>0</v>
      </c>
      <c r="AT115" s="36">
        <v>0</v>
      </c>
      <c r="AU115" s="102">
        <v>0</v>
      </c>
      <c r="AV115" s="36">
        <v>0</v>
      </c>
      <c r="AW115" s="36">
        <v>1</v>
      </c>
      <c r="AX115" s="104">
        <v>1</v>
      </c>
      <c r="AY115" s="105">
        <v>0</v>
      </c>
      <c r="AZ115" s="106">
        <v>1</v>
      </c>
      <c r="BA115" s="102">
        <v>1</v>
      </c>
      <c r="BC115" s="62"/>
      <c r="BD115" s="36"/>
      <c r="BE115" s="101">
        <v>0</v>
      </c>
      <c r="BF115" s="62"/>
      <c r="BG115" s="36"/>
      <c r="BH115" s="103">
        <v>0</v>
      </c>
      <c r="BI115" s="88">
        <v>0</v>
      </c>
      <c r="BJ115" s="36">
        <v>0</v>
      </c>
      <c r="BK115" s="103">
        <v>0</v>
      </c>
      <c r="BM115" s="36">
        <v>0</v>
      </c>
      <c r="BN115" s="36">
        <v>0</v>
      </c>
      <c r="BO115" s="107">
        <v>0</v>
      </c>
      <c r="BP115" s="36">
        <v>0</v>
      </c>
      <c r="BQ115" s="36">
        <v>0</v>
      </c>
      <c r="BR115" s="102">
        <v>0</v>
      </c>
      <c r="BS115" s="62">
        <v>0</v>
      </c>
      <c r="BT115" s="36">
        <v>0</v>
      </c>
      <c r="BU115" s="102">
        <v>0</v>
      </c>
      <c r="BW115" s="240">
        <v>0</v>
      </c>
      <c r="BX115" s="240">
        <v>0</v>
      </c>
      <c r="BY115" s="240">
        <v>0</v>
      </c>
      <c r="BZ115" s="240">
        <v>0</v>
      </c>
      <c r="CA115" s="240">
        <v>1</v>
      </c>
      <c r="CB115" s="240">
        <v>1</v>
      </c>
    </row>
    <row r="116" spans="1:80" x14ac:dyDescent="0.25">
      <c r="A116" s="216" t="s">
        <v>437</v>
      </c>
      <c r="B116" s="63" t="s">
        <v>16</v>
      </c>
      <c r="C116" s="36">
        <v>57</v>
      </c>
      <c r="D116" s="53">
        <v>34</v>
      </c>
      <c r="E116" s="36">
        <v>0</v>
      </c>
      <c r="F116" s="36">
        <v>91</v>
      </c>
      <c r="H116" s="36">
        <v>0</v>
      </c>
      <c r="I116" s="36">
        <v>0</v>
      </c>
      <c r="J116" s="82">
        <v>0</v>
      </c>
      <c r="K116" s="36">
        <v>24</v>
      </c>
      <c r="L116" s="36">
        <v>33</v>
      </c>
      <c r="M116" s="84">
        <v>57</v>
      </c>
      <c r="N116" s="100">
        <v>24</v>
      </c>
      <c r="O116" s="54">
        <v>33</v>
      </c>
      <c r="P116" s="84">
        <v>57</v>
      </c>
      <c r="Q116" s="190"/>
      <c r="R116" s="61">
        <v>0</v>
      </c>
      <c r="S116" s="53">
        <v>0</v>
      </c>
      <c r="T116" s="82">
        <v>0</v>
      </c>
      <c r="U116" s="61">
        <v>0</v>
      </c>
      <c r="V116" s="53">
        <v>0</v>
      </c>
      <c r="W116" s="84">
        <v>0</v>
      </c>
      <c r="X116" s="52">
        <v>0</v>
      </c>
      <c r="Y116" s="53">
        <v>0</v>
      </c>
      <c r="Z116" s="84">
        <v>0</v>
      </c>
      <c r="AA116" s="92"/>
      <c r="AB116" s="36">
        <v>0</v>
      </c>
      <c r="AC116" s="36">
        <v>0</v>
      </c>
      <c r="AD116" s="84">
        <v>0</v>
      </c>
      <c r="AE116" s="36">
        <v>17</v>
      </c>
      <c r="AF116" s="36">
        <v>17</v>
      </c>
      <c r="AG116" s="84">
        <v>34</v>
      </c>
      <c r="AH116" s="36">
        <v>17</v>
      </c>
      <c r="AI116" s="36">
        <v>17</v>
      </c>
      <c r="AJ116" s="84">
        <v>34</v>
      </c>
      <c r="AK116" s="190">
        <v>0</v>
      </c>
      <c r="AL116" s="240">
        <v>0</v>
      </c>
      <c r="AM116" s="240">
        <v>0</v>
      </c>
      <c r="AN116" s="240">
        <v>0</v>
      </c>
      <c r="AO116" s="240">
        <v>41</v>
      </c>
      <c r="AP116" s="240">
        <v>50</v>
      </c>
      <c r="AQ116" s="240">
        <v>91</v>
      </c>
      <c r="AR116" s="190"/>
      <c r="AS116" s="36">
        <v>4</v>
      </c>
      <c r="AT116" s="36">
        <v>10</v>
      </c>
      <c r="AU116" s="102">
        <v>14</v>
      </c>
      <c r="AV116" s="36">
        <v>0</v>
      </c>
      <c r="AW116" s="36">
        <v>0</v>
      </c>
      <c r="AX116" s="104">
        <v>0</v>
      </c>
      <c r="AY116" s="105">
        <v>4</v>
      </c>
      <c r="AZ116" s="106">
        <v>10</v>
      </c>
      <c r="BA116" s="102">
        <v>14</v>
      </c>
      <c r="BC116" s="62"/>
      <c r="BD116" s="36"/>
      <c r="BE116" s="101">
        <v>0</v>
      </c>
      <c r="BF116" s="62"/>
      <c r="BG116" s="36"/>
      <c r="BH116" s="103">
        <v>0</v>
      </c>
      <c r="BI116" s="88">
        <v>0</v>
      </c>
      <c r="BJ116" s="36">
        <v>0</v>
      </c>
      <c r="BK116" s="103">
        <v>0</v>
      </c>
      <c r="BM116" s="36">
        <v>6</v>
      </c>
      <c r="BN116" s="36">
        <v>2</v>
      </c>
      <c r="BO116" s="107">
        <v>8</v>
      </c>
      <c r="BP116" s="36">
        <v>2</v>
      </c>
      <c r="BQ116" s="36">
        <v>0</v>
      </c>
      <c r="BR116" s="102">
        <v>2</v>
      </c>
      <c r="BS116" s="62">
        <v>8</v>
      </c>
      <c r="BT116" s="36">
        <v>2</v>
      </c>
      <c r="BU116" s="102">
        <v>10</v>
      </c>
      <c r="BW116" s="240">
        <v>10</v>
      </c>
      <c r="BX116" s="240">
        <v>12</v>
      </c>
      <c r="BY116" s="240">
        <v>22</v>
      </c>
      <c r="BZ116" s="240">
        <v>2</v>
      </c>
      <c r="CA116" s="240">
        <v>0</v>
      </c>
      <c r="CB116" s="240">
        <v>2</v>
      </c>
    </row>
    <row r="117" spans="1:80" x14ac:dyDescent="0.25">
      <c r="A117" s="216" t="s">
        <v>438</v>
      </c>
      <c r="B117" s="63" t="s">
        <v>74</v>
      </c>
      <c r="C117" s="36">
        <v>194</v>
      </c>
      <c r="D117" s="53">
        <v>55</v>
      </c>
      <c r="E117" s="36">
        <v>0</v>
      </c>
      <c r="F117" s="36">
        <v>249</v>
      </c>
      <c r="H117" s="36">
        <v>0</v>
      </c>
      <c r="I117" s="36">
        <v>0</v>
      </c>
      <c r="J117" s="82">
        <v>0</v>
      </c>
      <c r="K117" s="36">
        <v>112</v>
      </c>
      <c r="L117" s="36">
        <v>82</v>
      </c>
      <c r="M117" s="84">
        <v>194</v>
      </c>
      <c r="N117" s="100">
        <v>112</v>
      </c>
      <c r="O117" s="54">
        <v>82</v>
      </c>
      <c r="P117" s="84">
        <v>194</v>
      </c>
      <c r="Q117" s="190"/>
      <c r="R117" s="61">
        <v>0</v>
      </c>
      <c r="S117" s="53">
        <v>0</v>
      </c>
      <c r="T117" s="82">
        <v>0</v>
      </c>
      <c r="U117" s="61">
        <v>0</v>
      </c>
      <c r="V117" s="53">
        <v>0</v>
      </c>
      <c r="W117" s="84">
        <v>0</v>
      </c>
      <c r="X117" s="52">
        <v>0</v>
      </c>
      <c r="Y117" s="53">
        <v>0</v>
      </c>
      <c r="Z117" s="84">
        <v>0</v>
      </c>
      <c r="AA117" s="92"/>
      <c r="AB117" s="36">
        <v>0</v>
      </c>
      <c r="AC117" s="36">
        <v>0</v>
      </c>
      <c r="AD117" s="84">
        <v>0</v>
      </c>
      <c r="AE117" s="36">
        <v>34</v>
      </c>
      <c r="AF117" s="36">
        <v>21</v>
      </c>
      <c r="AG117" s="84">
        <v>55</v>
      </c>
      <c r="AH117" s="36">
        <v>34</v>
      </c>
      <c r="AI117" s="36">
        <v>21</v>
      </c>
      <c r="AJ117" s="84">
        <v>55</v>
      </c>
      <c r="AK117" s="190">
        <v>0</v>
      </c>
      <c r="AL117" s="240">
        <v>0</v>
      </c>
      <c r="AM117" s="240">
        <v>0</v>
      </c>
      <c r="AN117" s="240">
        <v>0</v>
      </c>
      <c r="AO117" s="240">
        <v>146</v>
      </c>
      <c r="AP117" s="240">
        <v>103</v>
      </c>
      <c r="AQ117" s="240">
        <v>249</v>
      </c>
      <c r="AR117" s="190"/>
      <c r="AS117" s="36">
        <v>0</v>
      </c>
      <c r="AT117" s="36">
        <v>0</v>
      </c>
      <c r="AU117" s="102">
        <v>0</v>
      </c>
      <c r="AV117" s="36">
        <v>0</v>
      </c>
      <c r="AW117" s="36">
        <v>1</v>
      </c>
      <c r="AX117" s="104">
        <v>1</v>
      </c>
      <c r="AY117" s="105">
        <v>0</v>
      </c>
      <c r="AZ117" s="106">
        <v>1</v>
      </c>
      <c r="BA117" s="102">
        <v>1</v>
      </c>
      <c r="BC117" s="62"/>
      <c r="BD117" s="36"/>
      <c r="BE117" s="101">
        <v>0</v>
      </c>
      <c r="BF117" s="62"/>
      <c r="BG117" s="36"/>
      <c r="BH117" s="103">
        <v>0</v>
      </c>
      <c r="BI117" s="88">
        <v>0</v>
      </c>
      <c r="BJ117" s="36">
        <v>0</v>
      </c>
      <c r="BK117" s="103">
        <v>0</v>
      </c>
      <c r="BM117" s="36">
        <v>0</v>
      </c>
      <c r="BN117" s="36">
        <v>0</v>
      </c>
      <c r="BO117" s="107">
        <v>0</v>
      </c>
      <c r="BP117" s="36">
        <v>0</v>
      </c>
      <c r="BQ117" s="36">
        <v>0</v>
      </c>
      <c r="BR117" s="102">
        <v>0</v>
      </c>
      <c r="BS117" s="62">
        <v>0</v>
      </c>
      <c r="BT117" s="36">
        <v>0</v>
      </c>
      <c r="BU117" s="102">
        <v>0</v>
      </c>
      <c r="BW117" s="240">
        <v>0</v>
      </c>
      <c r="BX117" s="240">
        <v>0</v>
      </c>
      <c r="BY117" s="240">
        <v>0</v>
      </c>
      <c r="BZ117" s="240">
        <v>0</v>
      </c>
      <c r="CA117" s="240">
        <v>1</v>
      </c>
      <c r="CB117" s="240">
        <v>1</v>
      </c>
    </row>
    <row r="118" spans="1:80" x14ac:dyDescent="0.25">
      <c r="A118" s="216" t="s">
        <v>439</v>
      </c>
      <c r="B118" s="63" t="s">
        <v>56</v>
      </c>
      <c r="C118" s="36">
        <v>234</v>
      </c>
      <c r="D118" s="53">
        <v>157</v>
      </c>
      <c r="E118" s="36">
        <v>0</v>
      </c>
      <c r="F118" s="36">
        <v>391</v>
      </c>
      <c r="H118" s="36">
        <v>0</v>
      </c>
      <c r="I118" s="36">
        <v>0</v>
      </c>
      <c r="J118" s="82">
        <v>0</v>
      </c>
      <c r="K118" s="36">
        <v>128</v>
      </c>
      <c r="L118" s="36">
        <v>106</v>
      </c>
      <c r="M118" s="84">
        <v>234</v>
      </c>
      <c r="N118" s="100">
        <v>128</v>
      </c>
      <c r="O118" s="54">
        <v>106</v>
      </c>
      <c r="P118" s="84">
        <v>234</v>
      </c>
      <c r="Q118" s="190"/>
      <c r="R118" s="61">
        <v>0</v>
      </c>
      <c r="S118" s="53">
        <v>0</v>
      </c>
      <c r="T118" s="82">
        <v>0</v>
      </c>
      <c r="U118" s="61">
        <v>0</v>
      </c>
      <c r="V118" s="53">
        <v>0</v>
      </c>
      <c r="W118" s="84">
        <v>0</v>
      </c>
      <c r="X118" s="52">
        <v>0</v>
      </c>
      <c r="Y118" s="53">
        <v>0</v>
      </c>
      <c r="Z118" s="84">
        <v>0</v>
      </c>
      <c r="AA118" s="92"/>
      <c r="AB118" s="36">
        <v>0</v>
      </c>
      <c r="AC118" s="36">
        <v>0</v>
      </c>
      <c r="AD118" s="84">
        <v>0</v>
      </c>
      <c r="AE118" s="36">
        <v>89</v>
      </c>
      <c r="AF118" s="36">
        <v>68</v>
      </c>
      <c r="AG118" s="84">
        <v>157</v>
      </c>
      <c r="AH118" s="36">
        <v>89</v>
      </c>
      <c r="AI118" s="36">
        <v>68</v>
      </c>
      <c r="AJ118" s="84">
        <v>157</v>
      </c>
      <c r="AK118" s="190">
        <v>0</v>
      </c>
      <c r="AL118" s="240">
        <v>0</v>
      </c>
      <c r="AM118" s="240">
        <v>0</v>
      </c>
      <c r="AN118" s="240">
        <v>0</v>
      </c>
      <c r="AO118" s="240">
        <v>217</v>
      </c>
      <c r="AP118" s="240">
        <v>174</v>
      </c>
      <c r="AQ118" s="240">
        <v>391</v>
      </c>
      <c r="AR118" s="190"/>
      <c r="AS118" s="36">
        <v>0</v>
      </c>
      <c r="AT118" s="36">
        <v>0</v>
      </c>
      <c r="AU118" s="102">
        <v>0</v>
      </c>
      <c r="AV118" s="36">
        <v>0</v>
      </c>
      <c r="AW118" s="36">
        <v>0</v>
      </c>
      <c r="AX118" s="104">
        <v>0</v>
      </c>
      <c r="AY118" s="105">
        <v>0</v>
      </c>
      <c r="AZ118" s="106">
        <v>0</v>
      </c>
      <c r="BA118" s="102">
        <v>0</v>
      </c>
      <c r="BC118" s="62"/>
      <c r="BD118" s="36"/>
      <c r="BE118" s="101">
        <v>0</v>
      </c>
      <c r="BF118" s="62"/>
      <c r="BG118" s="36"/>
      <c r="BH118" s="103">
        <v>0</v>
      </c>
      <c r="BI118" s="88">
        <v>0</v>
      </c>
      <c r="BJ118" s="36">
        <v>0</v>
      </c>
      <c r="BK118" s="103">
        <v>0</v>
      </c>
      <c r="BM118" s="36">
        <v>0</v>
      </c>
      <c r="BN118" s="36">
        <v>0</v>
      </c>
      <c r="BO118" s="107">
        <v>0</v>
      </c>
      <c r="BP118" s="36">
        <v>0</v>
      </c>
      <c r="BQ118" s="36">
        <v>0</v>
      </c>
      <c r="BR118" s="102">
        <v>0</v>
      </c>
      <c r="BS118" s="62">
        <v>0</v>
      </c>
      <c r="BT118" s="36">
        <v>0</v>
      </c>
      <c r="BU118" s="102">
        <v>0</v>
      </c>
      <c r="BW118" s="240">
        <v>0</v>
      </c>
      <c r="BX118" s="240">
        <v>0</v>
      </c>
      <c r="BY118" s="240">
        <v>0</v>
      </c>
      <c r="BZ118" s="240">
        <v>0</v>
      </c>
      <c r="CA118" s="240">
        <v>0</v>
      </c>
      <c r="CB118" s="240">
        <v>0</v>
      </c>
    </row>
    <row r="119" spans="1:80" x14ac:dyDescent="0.25">
      <c r="A119" s="216" t="s">
        <v>440</v>
      </c>
      <c r="B119" s="63" t="s">
        <v>441</v>
      </c>
      <c r="C119" s="36">
        <v>190</v>
      </c>
      <c r="D119" s="53">
        <v>72</v>
      </c>
      <c r="E119" s="36">
        <v>0</v>
      </c>
      <c r="F119" s="36">
        <v>262</v>
      </c>
      <c r="H119" s="36">
        <v>0</v>
      </c>
      <c r="I119" s="36">
        <v>0</v>
      </c>
      <c r="J119" s="82">
        <v>0</v>
      </c>
      <c r="K119" s="36">
        <v>93</v>
      </c>
      <c r="L119" s="36">
        <v>97</v>
      </c>
      <c r="M119" s="84">
        <v>190</v>
      </c>
      <c r="N119" s="100">
        <v>93</v>
      </c>
      <c r="O119" s="54">
        <v>97</v>
      </c>
      <c r="P119" s="84">
        <v>190</v>
      </c>
      <c r="Q119" s="190"/>
      <c r="R119" s="61">
        <v>0</v>
      </c>
      <c r="S119" s="53">
        <v>0</v>
      </c>
      <c r="T119" s="82">
        <v>0</v>
      </c>
      <c r="U119" s="61">
        <v>0</v>
      </c>
      <c r="V119" s="53">
        <v>0</v>
      </c>
      <c r="W119" s="84">
        <v>0</v>
      </c>
      <c r="X119" s="52">
        <v>0</v>
      </c>
      <c r="Y119" s="53">
        <v>0</v>
      </c>
      <c r="Z119" s="84">
        <v>0</v>
      </c>
      <c r="AA119" s="92"/>
      <c r="AB119" s="36">
        <v>0</v>
      </c>
      <c r="AC119" s="36">
        <v>0</v>
      </c>
      <c r="AD119" s="84">
        <v>0</v>
      </c>
      <c r="AE119" s="36">
        <v>26</v>
      </c>
      <c r="AF119" s="36">
        <v>46</v>
      </c>
      <c r="AG119" s="84">
        <v>72</v>
      </c>
      <c r="AH119" s="36">
        <v>26</v>
      </c>
      <c r="AI119" s="36">
        <v>46</v>
      </c>
      <c r="AJ119" s="84">
        <v>72</v>
      </c>
      <c r="AK119" s="190">
        <v>0</v>
      </c>
      <c r="AL119" s="240">
        <v>0</v>
      </c>
      <c r="AM119" s="240">
        <v>0</v>
      </c>
      <c r="AN119" s="240">
        <v>0</v>
      </c>
      <c r="AO119" s="240">
        <v>119</v>
      </c>
      <c r="AP119" s="240">
        <v>143</v>
      </c>
      <c r="AQ119" s="240">
        <v>262</v>
      </c>
      <c r="AR119" s="190"/>
      <c r="AS119" s="36">
        <v>0</v>
      </c>
      <c r="AT119" s="36">
        <v>0</v>
      </c>
      <c r="AU119" s="102">
        <v>0</v>
      </c>
      <c r="AV119" s="36">
        <v>0</v>
      </c>
      <c r="AW119" s="36">
        <v>0</v>
      </c>
      <c r="AX119" s="104">
        <v>0</v>
      </c>
      <c r="AY119" s="105">
        <v>0</v>
      </c>
      <c r="AZ119" s="106">
        <v>0</v>
      </c>
      <c r="BA119" s="102">
        <v>0</v>
      </c>
      <c r="BC119" s="62"/>
      <c r="BD119" s="36"/>
      <c r="BE119" s="101">
        <v>0</v>
      </c>
      <c r="BF119" s="62"/>
      <c r="BG119" s="36"/>
      <c r="BH119" s="103">
        <v>0</v>
      </c>
      <c r="BI119" s="88">
        <v>0</v>
      </c>
      <c r="BJ119" s="36">
        <v>0</v>
      </c>
      <c r="BK119" s="103">
        <v>0</v>
      </c>
      <c r="BM119" s="36">
        <v>0</v>
      </c>
      <c r="BN119" s="36">
        <v>0</v>
      </c>
      <c r="BO119" s="107">
        <v>0</v>
      </c>
      <c r="BP119" s="36">
        <v>0</v>
      </c>
      <c r="BQ119" s="36">
        <v>0</v>
      </c>
      <c r="BR119" s="102">
        <v>0</v>
      </c>
      <c r="BS119" s="62">
        <v>0</v>
      </c>
      <c r="BT119" s="36">
        <v>0</v>
      </c>
      <c r="BU119" s="102">
        <v>0</v>
      </c>
      <c r="BW119" s="240">
        <v>0</v>
      </c>
      <c r="BX119" s="240">
        <v>0</v>
      </c>
      <c r="BY119" s="240">
        <v>0</v>
      </c>
      <c r="BZ119" s="240">
        <v>0</v>
      </c>
      <c r="CA119" s="240">
        <v>0</v>
      </c>
      <c r="CB119" s="240">
        <v>0</v>
      </c>
    </row>
    <row r="120" spans="1:80" x14ac:dyDescent="0.25">
      <c r="A120" s="216" t="s">
        <v>442</v>
      </c>
      <c r="B120" s="63" t="s">
        <v>21</v>
      </c>
      <c r="C120" s="36">
        <v>259</v>
      </c>
      <c r="D120" s="53">
        <v>34</v>
      </c>
      <c r="E120" s="36">
        <v>0</v>
      </c>
      <c r="F120" s="36">
        <v>293</v>
      </c>
      <c r="H120" s="36">
        <v>0</v>
      </c>
      <c r="I120" s="36">
        <v>0</v>
      </c>
      <c r="J120" s="82">
        <v>0</v>
      </c>
      <c r="K120" s="36">
        <v>159</v>
      </c>
      <c r="L120" s="36">
        <v>100</v>
      </c>
      <c r="M120" s="84">
        <v>259</v>
      </c>
      <c r="N120" s="100">
        <v>159</v>
      </c>
      <c r="O120" s="54">
        <v>100</v>
      </c>
      <c r="P120" s="84">
        <v>259</v>
      </c>
      <c r="Q120" s="190"/>
      <c r="R120" s="61">
        <v>0</v>
      </c>
      <c r="S120" s="53">
        <v>0</v>
      </c>
      <c r="T120" s="82">
        <v>0</v>
      </c>
      <c r="U120" s="61">
        <v>0</v>
      </c>
      <c r="V120" s="53">
        <v>0</v>
      </c>
      <c r="W120" s="84">
        <v>0</v>
      </c>
      <c r="X120" s="52">
        <v>0</v>
      </c>
      <c r="Y120" s="53">
        <v>0</v>
      </c>
      <c r="Z120" s="84">
        <v>0</v>
      </c>
      <c r="AA120" s="92"/>
      <c r="AB120" s="36">
        <v>0</v>
      </c>
      <c r="AC120" s="36">
        <v>0</v>
      </c>
      <c r="AD120" s="84">
        <v>0</v>
      </c>
      <c r="AE120" s="36">
        <v>19</v>
      </c>
      <c r="AF120" s="36">
        <v>15</v>
      </c>
      <c r="AG120" s="84">
        <v>34</v>
      </c>
      <c r="AH120" s="36">
        <v>19</v>
      </c>
      <c r="AI120" s="36">
        <v>15</v>
      </c>
      <c r="AJ120" s="84">
        <v>34</v>
      </c>
      <c r="AK120" s="190">
        <v>0</v>
      </c>
      <c r="AL120" s="240">
        <v>0</v>
      </c>
      <c r="AM120" s="240">
        <v>0</v>
      </c>
      <c r="AN120" s="240">
        <v>0</v>
      </c>
      <c r="AO120" s="240">
        <v>178</v>
      </c>
      <c r="AP120" s="240">
        <v>115</v>
      </c>
      <c r="AQ120" s="240">
        <v>293</v>
      </c>
      <c r="AR120" s="190"/>
      <c r="AS120" s="36">
        <v>0</v>
      </c>
      <c r="AT120" s="36">
        <v>0</v>
      </c>
      <c r="AU120" s="102">
        <v>0</v>
      </c>
      <c r="AV120" s="36">
        <v>0</v>
      </c>
      <c r="AW120" s="36">
        <v>0</v>
      </c>
      <c r="AX120" s="104">
        <v>0</v>
      </c>
      <c r="AY120" s="105">
        <v>0</v>
      </c>
      <c r="AZ120" s="106">
        <v>0</v>
      </c>
      <c r="BA120" s="102">
        <v>0</v>
      </c>
      <c r="BC120" s="62"/>
      <c r="BD120" s="36"/>
      <c r="BE120" s="101">
        <v>0</v>
      </c>
      <c r="BF120" s="62"/>
      <c r="BG120" s="36"/>
      <c r="BH120" s="103">
        <v>0</v>
      </c>
      <c r="BI120" s="88">
        <v>0</v>
      </c>
      <c r="BJ120" s="36">
        <v>0</v>
      </c>
      <c r="BK120" s="103">
        <v>0</v>
      </c>
      <c r="BM120" s="36">
        <v>0</v>
      </c>
      <c r="BN120" s="36">
        <v>0</v>
      </c>
      <c r="BO120" s="107">
        <v>0</v>
      </c>
      <c r="BP120" s="36">
        <v>0</v>
      </c>
      <c r="BQ120" s="36">
        <v>0</v>
      </c>
      <c r="BR120" s="102">
        <v>0</v>
      </c>
      <c r="BS120" s="62">
        <v>0</v>
      </c>
      <c r="BT120" s="36">
        <v>0</v>
      </c>
      <c r="BU120" s="102">
        <v>0</v>
      </c>
      <c r="BW120" s="240">
        <v>0</v>
      </c>
      <c r="BX120" s="240">
        <v>0</v>
      </c>
      <c r="BY120" s="240">
        <v>0</v>
      </c>
      <c r="BZ120" s="240">
        <v>0</v>
      </c>
      <c r="CA120" s="240">
        <v>0</v>
      </c>
      <c r="CB120" s="240">
        <v>0</v>
      </c>
    </row>
    <row r="121" spans="1:80" x14ac:dyDescent="0.25">
      <c r="A121" s="216" t="s">
        <v>443</v>
      </c>
      <c r="B121" s="63" t="s">
        <v>15</v>
      </c>
      <c r="C121" s="36">
        <v>225</v>
      </c>
      <c r="D121" s="53">
        <v>0</v>
      </c>
      <c r="E121" s="36">
        <v>0</v>
      </c>
      <c r="F121" s="36">
        <v>225</v>
      </c>
      <c r="H121" s="36">
        <v>0</v>
      </c>
      <c r="I121" s="36">
        <v>0</v>
      </c>
      <c r="J121" s="82">
        <v>0</v>
      </c>
      <c r="K121" s="36">
        <v>128</v>
      </c>
      <c r="L121" s="36">
        <v>97</v>
      </c>
      <c r="M121" s="84">
        <v>225</v>
      </c>
      <c r="N121" s="100">
        <v>128</v>
      </c>
      <c r="O121" s="54">
        <v>97</v>
      </c>
      <c r="P121" s="84">
        <v>225</v>
      </c>
      <c r="Q121" s="190"/>
      <c r="R121" s="61">
        <v>0</v>
      </c>
      <c r="S121" s="53">
        <v>0</v>
      </c>
      <c r="T121" s="82">
        <v>0</v>
      </c>
      <c r="U121" s="61">
        <v>0</v>
      </c>
      <c r="V121" s="53">
        <v>0</v>
      </c>
      <c r="W121" s="84">
        <v>0</v>
      </c>
      <c r="X121" s="52">
        <v>0</v>
      </c>
      <c r="Y121" s="53">
        <v>0</v>
      </c>
      <c r="Z121" s="84">
        <v>0</v>
      </c>
      <c r="AA121" s="92"/>
      <c r="AB121" s="36">
        <v>0</v>
      </c>
      <c r="AC121" s="36">
        <v>0</v>
      </c>
      <c r="AD121" s="84">
        <v>0</v>
      </c>
      <c r="AE121" s="36">
        <v>0</v>
      </c>
      <c r="AF121" s="36">
        <v>0</v>
      </c>
      <c r="AG121" s="84">
        <v>0</v>
      </c>
      <c r="AH121" s="36">
        <v>0</v>
      </c>
      <c r="AI121" s="36">
        <v>0</v>
      </c>
      <c r="AJ121" s="84">
        <v>0</v>
      </c>
      <c r="AK121" s="190">
        <v>0</v>
      </c>
      <c r="AL121" s="240">
        <v>0</v>
      </c>
      <c r="AM121" s="240">
        <v>0</v>
      </c>
      <c r="AN121" s="240">
        <v>0</v>
      </c>
      <c r="AO121" s="240">
        <v>128</v>
      </c>
      <c r="AP121" s="240">
        <v>97</v>
      </c>
      <c r="AQ121" s="240">
        <v>225</v>
      </c>
      <c r="AR121" s="190"/>
      <c r="AS121" s="36">
        <v>0</v>
      </c>
      <c r="AT121" s="36">
        <v>0</v>
      </c>
      <c r="AU121" s="102">
        <v>0</v>
      </c>
      <c r="AV121" s="36">
        <v>0</v>
      </c>
      <c r="AW121" s="36">
        <v>0</v>
      </c>
      <c r="AX121" s="104">
        <v>0</v>
      </c>
      <c r="AY121" s="105">
        <v>0</v>
      </c>
      <c r="AZ121" s="106">
        <v>0</v>
      </c>
      <c r="BA121" s="102">
        <v>0</v>
      </c>
      <c r="BC121" s="62"/>
      <c r="BD121" s="36"/>
      <c r="BE121" s="101">
        <v>0</v>
      </c>
      <c r="BF121" s="62"/>
      <c r="BG121" s="36"/>
      <c r="BH121" s="103">
        <v>0</v>
      </c>
      <c r="BI121" s="88">
        <v>0</v>
      </c>
      <c r="BJ121" s="36">
        <v>0</v>
      </c>
      <c r="BK121" s="103">
        <v>0</v>
      </c>
      <c r="BM121" s="36">
        <v>0</v>
      </c>
      <c r="BN121" s="36">
        <v>0</v>
      </c>
      <c r="BO121" s="107">
        <v>0</v>
      </c>
      <c r="BP121" s="36">
        <v>0</v>
      </c>
      <c r="BQ121" s="36">
        <v>0</v>
      </c>
      <c r="BR121" s="102">
        <v>0</v>
      </c>
      <c r="BS121" s="62">
        <v>0</v>
      </c>
      <c r="BT121" s="36">
        <v>0</v>
      </c>
      <c r="BU121" s="102">
        <v>0</v>
      </c>
      <c r="BW121" s="240">
        <v>0</v>
      </c>
      <c r="BX121" s="240">
        <v>0</v>
      </c>
      <c r="BY121" s="240">
        <v>0</v>
      </c>
      <c r="BZ121" s="240">
        <v>0</v>
      </c>
      <c r="CA121" s="240">
        <v>0</v>
      </c>
      <c r="CB121" s="240">
        <v>0</v>
      </c>
    </row>
    <row r="122" spans="1:80" x14ac:dyDescent="0.25">
      <c r="A122" s="216" t="s">
        <v>444</v>
      </c>
      <c r="B122" s="63" t="s">
        <v>445</v>
      </c>
      <c r="C122" s="36">
        <v>199</v>
      </c>
      <c r="D122" s="53">
        <v>0</v>
      </c>
      <c r="E122" s="36">
        <v>0</v>
      </c>
      <c r="F122" s="36">
        <v>199</v>
      </c>
      <c r="H122" s="36">
        <v>0</v>
      </c>
      <c r="I122" s="36">
        <v>0</v>
      </c>
      <c r="J122" s="82">
        <v>0</v>
      </c>
      <c r="K122" s="36">
        <v>124</v>
      </c>
      <c r="L122" s="36">
        <v>75</v>
      </c>
      <c r="M122" s="84">
        <v>199</v>
      </c>
      <c r="N122" s="100">
        <v>124</v>
      </c>
      <c r="O122" s="54">
        <v>75</v>
      </c>
      <c r="P122" s="84">
        <v>199</v>
      </c>
      <c r="Q122" s="190"/>
      <c r="R122" s="61">
        <v>0</v>
      </c>
      <c r="S122" s="53">
        <v>0</v>
      </c>
      <c r="T122" s="82">
        <v>0</v>
      </c>
      <c r="U122" s="61">
        <v>0</v>
      </c>
      <c r="V122" s="53">
        <v>0</v>
      </c>
      <c r="W122" s="84">
        <v>0</v>
      </c>
      <c r="X122" s="52">
        <v>0</v>
      </c>
      <c r="Y122" s="53">
        <v>0</v>
      </c>
      <c r="Z122" s="84">
        <v>0</v>
      </c>
      <c r="AA122" s="92"/>
      <c r="AB122" s="36">
        <v>0</v>
      </c>
      <c r="AC122" s="36">
        <v>0</v>
      </c>
      <c r="AD122" s="84">
        <v>0</v>
      </c>
      <c r="AE122" s="36">
        <v>0</v>
      </c>
      <c r="AF122" s="36">
        <v>0</v>
      </c>
      <c r="AG122" s="84">
        <v>0</v>
      </c>
      <c r="AH122" s="36">
        <v>0</v>
      </c>
      <c r="AI122" s="36">
        <v>0</v>
      </c>
      <c r="AJ122" s="84">
        <v>0</v>
      </c>
      <c r="AK122" s="190">
        <v>0</v>
      </c>
      <c r="AL122" s="240">
        <v>0</v>
      </c>
      <c r="AM122" s="240">
        <v>0</v>
      </c>
      <c r="AN122" s="240">
        <v>0</v>
      </c>
      <c r="AO122" s="240">
        <v>124</v>
      </c>
      <c r="AP122" s="240">
        <v>75</v>
      </c>
      <c r="AQ122" s="240">
        <v>199</v>
      </c>
      <c r="AR122" s="190"/>
      <c r="AS122" s="36">
        <v>0</v>
      </c>
      <c r="AT122" s="36">
        <v>0</v>
      </c>
      <c r="AU122" s="102">
        <v>0</v>
      </c>
      <c r="AV122" s="36">
        <v>0</v>
      </c>
      <c r="AW122" s="36">
        <v>0</v>
      </c>
      <c r="AX122" s="104">
        <v>0</v>
      </c>
      <c r="AY122" s="105">
        <v>0</v>
      </c>
      <c r="AZ122" s="106">
        <v>0</v>
      </c>
      <c r="BA122" s="102">
        <v>0</v>
      </c>
      <c r="BC122" s="62"/>
      <c r="BD122" s="36"/>
      <c r="BE122" s="101">
        <v>0</v>
      </c>
      <c r="BF122" s="62"/>
      <c r="BG122" s="36"/>
      <c r="BH122" s="103">
        <v>0</v>
      </c>
      <c r="BI122" s="88">
        <v>0</v>
      </c>
      <c r="BJ122" s="36">
        <v>0</v>
      </c>
      <c r="BK122" s="103">
        <v>0</v>
      </c>
      <c r="BM122" s="36">
        <v>0</v>
      </c>
      <c r="BN122" s="36">
        <v>0</v>
      </c>
      <c r="BO122" s="107">
        <v>0</v>
      </c>
      <c r="BP122" s="36">
        <v>0</v>
      </c>
      <c r="BQ122" s="36">
        <v>0</v>
      </c>
      <c r="BR122" s="102">
        <v>0</v>
      </c>
      <c r="BS122" s="62">
        <v>0</v>
      </c>
      <c r="BT122" s="36">
        <v>0</v>
      </c>
      <c r="BU122" s="102">
        <v>0</v>
      </c>
      <c r="BW122" s="240">
        <v>0</v>
      </c>
      <c r="BX122" s="240">
        <v>0</v>
      </c>
      <c r="BY122" s="240">
        <v>0</v>
      </c>
      <c r="BZ122" s="240">
        <v>0</v>
      </c>
      <c r="CA122" s="240">
        <v>0</v>
      </c>
      <c r="CB122" s="240">
        <v>0</v>
      </c>
    </row>
    <row r="123" spans="1:80" ht="15.75" thickBot="1" x14ac:dyDescent="0.3">
      <c r="A123" s="216" t="s">
        <v>446</v>
      </c>
      <c r="B123" s="63" t="s">
        <v>447</v>
      </c>
      <c r="C123" s="36">
        <v>85</v>
      </c>
      <c r="D123" s="53">
        <v>0</v>
      </c>
      <c r="E123" s="36">
        <v>0</v>
      </c>
      <c r="F123" s="36">
        <v>85</v>
      </c>
      <c r="H123" s="36">
        <v>56</v>
      </c>
      <c r="I123" s="36">
        <v>29</v>
      </c>
      <c r="J123" s="108">
        <v>85</v>
      </c>
      <c r="K123" s="36">
        <v>0</v>
      </c>
      <c r="L123" s="36">
        <v>0</v>
      </c>
      <c r="M123" s="85">
        <v>0</v>
      </c>
      <c r="N123" s="109">
        <v>56</v>
      </c>
      <c r="O123" s="67">
        <v>29</v>
      </c>
      <c r="P123" s="85">
        <v>85</v>
      </c>
      <c r="Q123" s="190"/>
      <c r="R123" s="68">
        <v>0</v>
      </c>
      <c r="S123" s="66">
        <v>0</v>
      </c>
      <c r="T123" s="108">
        <v>0</v>
      </c>
      <c r="U123" s="68">
        <v>0</v>
      </c>
      <c r="V123" s="66">
        <v>0</v>
      </c>
      <c r="W123" s="85">
        <v>0</v>
      </c>
      <c r="X123" s="65">
        <v>0</v>
      </c>
      <c r="Y123" s="66">
        <v>0</v>
      </c>
      <c r="Z123" s="85">
        <v>0</v>
      </c>
      <c r="AA123" s="92"/>
      <c r="AB123" s="36">
        <v>0</v>
      </c>
      <c r="AC123" s="36">
        <v>0</v>
      </c>
      <c r="AD123" s="85">
        <v>0</v>
      </c>
      <c r="AE123" s="36">
        <v>0</v>
      </c>
      <c r="AF123" s="36">
        <v>0</v>
      </c>
      <c r="AG123" s="110">
        <v>0</v>
      </c>
      <c r="AH123" s="36">
        <v>0</v>
      </c>
      <c r="AI123" s="36">
        <v>0</v>
      </c>
      <c r="AJ123" s="85">
        <v>0</v>
      </c>
      <c r="AK123" s="190">
        <v>0</v>
      </c>
      <c r="AL123" s="240">
        <v>56</v>
      </c>
      <c r="AM123" s="240">
        <v>29</v>
      </c>
      <c r="AN123" s="240">
        <v>85</v>
      </c>
      <c r="AO123" s="240">
        <v>0</v>
      </c>
      <c r="AP123" s="240">
        <v>0</v>
      </c>
      <c r="AQ123" s="240">
        <v>0</v>
      </c>
      <c r="AR123" s="190"/>
      <c r="AS123" s="36">
        <v>0</v>
      </c>
      <c r="AT123" s="36">
        <v>0</v>
      </c>
      <c r="AU123" s="112">
        <v>0</v>
      </c>
      <c r="AV123" s="36">
        <v>0</v>
      </c>
      <c r="AW123" s="36">
        <v>0</v>
      </c>
      <c r="AX123" s="114">
        <v>0</v>
      </c>
      <c r="AY123" s="115">
        <v>0</v>
      </c>
      <c r="AZ123" s="116">
        <v>0</v>
      </c>
      <c r="BA123" s="112">
        <v>0</v>
      </c>
      <c r="BC123" s="69"/>
      <c r="BD123" s="70"/>
      <c r="BE123" s="111">
        <v>0</v>
      </c>
      <c r="BF123" s="69"/>
      <c r="BG123" s="70"/>
      <c r="BH123" s="113">
        <v>0</v>
      </c>
      <c r="BI123" s="117">
        <v>0</v>
      </c>
      <c r="BJ123" s="70">
        <v>0</v>
      </c>
      <c r="BK123" s="113">
        <v>0</v>
      </c>
      <c r="BM123" s="36">
        <v>0</v>
      </c>
      <c r="BN123" s="36">
        <v>0</v>
      </c>
      <c r="BO123" s="118">
        <v>0</v>
      </c>
      <c r="BP123" s="36">
        <v>0</v>
      </c>
      <c r="BQ123" s="36">
        <v>0</v>
      </c>
      <c r="BR123" s="112">
        <v>0</v>
      </c>
      <c r="BS123" s="157">
        <v>0</v>
      </c>
      <c r="BT123" s="158">
        <v>0</v>
      </c>
      <c r="BU123" s="112">
        <v>0</v>
      </c>
      <c r="BW123" s="241">
        <v>0</v>
      </c>
      <c r="BX123" s="241">
        <v>0</v>
      </c>
      <c r="BY123" s="241">
        <v>0</v>
      </c>
      <c r="BZ123" s="241">
        <v>0</v>
      </c>
      <c r="CA123" s="241">
        <v>0</v>
      </c>
      <c r="CB123" s="241">
        <v>0</v>
      </c>
    </row>
    <row r="124" spans="1:80" ht="17.25" thickTop="1" thickBot="1" x14ac:dyDescent="0.3">
      <c r="B124" s="242" t="s">
        <v>169</v>
      </c>
      <c r="C124" s="71">
        <v>127827</v>
      </c>
      <c r="D124" s="71">
        <v>56637</v>
      </c>
      <c r="E124" s="71">
        <v>45</v>
      </c>
      <c r="F124" s="71">
        <v>184509</v>
      </c>
      <c r="H124" s="243">
        <v>5221</v>
      </c>
      <c r="I124" s="243">
        <v>3860</v>
      </c>
      <c r="J124" s="119">
        <v>9081</v>
      </c>
      <c r="K124" s="243">
        <v>67771</v>
      </c>
      <c r="L124" s="243">
        <v>50975</v>
      </c>
      <c r="M124" s="119">
        <v>118746</v>
      </c>
      <c r="N124" s="243">
        <v>72992</v>
      </c>
      <c r="O124" s="243">
        <v>54835</v>
      </c>
      <c r="P124" s="119">
        <v>127827</v>
      </c>
      <c r="Q124" s="190"/>
      <c r="R124" s="120">
        <v>25</v>
      </c>
      <c r="S124" s="120">
        <v>4</v>
      </c>
      <c r="T124" s="108">
        <v>29</v>
      </c>
      <c r="U124" s="244">
        <v>3</v>
      </c>
      <c r="V124" s="244">
        <v>13</v>
      </c>
      <c r="W124" s="85">
        <v>16</v>
      </c>
      <c r="X124" s="65">
        <v>28</v>
      </c>
      <c r="Y124" s="66">
        <v>17</v>
      </c>
      <c r="Z124" s="85">
        <v>45</v>
      </c>
      <c r="AA124" s="92"/>
      <c r="AB124" s="243">
        <v>2226</v>
      </c>
      <c r="AC124" s="243">
        <v>1573</v>
      </c>
      <c r="AD124" s="119">
        <v>3799</v>
      </c>
      <c r="AE124" s="243">
        <v>30194</v>
      </c>
      <c r="AF124" s="243">
        <v>22644</v>
      </c>
      <c r="AG124" s="120">
        <v>52838</v>
      </c>
      <c r="AH124" s="243">
        <v>32420</v>
      </c>
      <c r="AI124" s="243">
        <v>24217</v>
      </c>
      <c r="AJ124" s="119">
        <v>56637</v>
      </c>
      <c r="AK124" s="190">
        <v>0</v>
      </c>
      <c r="AL124" s="240">
        <v>7472</v>
      </c>
      <c r="AM124" s="240">
        <v>5437</v>
      </c>
      <c r="AN124" s="240">
        <v>12909</v>
      </c>
      <c r="AO124" s="240">
        <v>97968</v>
      </c>
      <c r="AP124" s="240">
        <v>73632</v>
      </c>
      <c r="AQ124" s="240">
        <v>171600</v>
      </c>
      <c r="AR124" s="190"/>
      <c r="AS124" s="121">
        <v>3203</v>
      </c>
      <c r="AT124" s="122">
        <v>2053</v>
      </c>
      <c r="AU124" s="123">
        <v>5256</v>
      </c>
      <c r="AV124" s="121">
        <v>846</v>
      </c>
      <c r="AW124" s="124">
        <v>652</v>
      </c>
      <c r="AX124" s="125">
        <v>1498</v>
      </c>
      <c r="AY124" s="126">
        <v>4049</v>
      </c>
      <c r="AZ124" s="127">
        <v>2705</v>
      </c>
      <c r="BA124" s="123">
        <v>6754</v>
      </c>
      <c r="BC124" s="245">
        <v>0</v>
      </c>
      <c r="BD124" s="246">
        <v>0</v>
      </c>
      <c r="BE124" s="128">
        <v>0</v>
      </c>
      <c r="BF124" s="245">
        <v>0</v>
      </c>
      <c r="BG124" s="246">
        <v>0</v>
      </c>
      <c r="BH124" s="129">
        <v>0</v>
      </c>
      <c r="BI124" s="130">
        <v>0</v>
      </c>
      <c r="BJ124" s="131">
        <v>0</v>
      </c>
      <c r="BK124" s="129">
        <v>0</v>
      </c>
      <c r="BM124" s="247">
        <v>1117</v>
      </c>
      <c r="BN124" s="247">
        <v>850</v>
      </c>
      <c r="BO124" s="132">
        <v>1967</v>
      </c>
      <c r="BP124" s="247">
        <v>321</v>
      </c>
      <c r="BQ124" s="247">
        <v>232</v>
      </c>
      <c r="BR124" s="132">
        <v>553</v>
      </c>
      <c r="BS124" s="247">
        <v>1438</v>
      </c>
      <c r="BT124" s="247">
        <v>1082</v>
      </c>
      <c r="BU124" s="132">
        <v>2520</v>
      </c>
      <c r="BW124" s="248">
        <v>4320</v>
      </c>
      <c r="BX124" s="248">
        <v>2903</v>
      </c>
      <c r="BY124" s="248">
        <v>7223</v>
      </c>
      <c r="BZ124" s="248">
        <v>1167</v>
      </c>
      <c r="CA124" s="248">
        <v>884</v>
      </c>
      <c r="CB124" s="248">
        <v>2051</v>
      </c>
    </row>
    <row r="125" spans="1:80" ht="15.75" thickTop="1" x14ac:dyDescent="0.25">
      <c r="AQ125" s="190"/>
    </row>
    <row r="126" spans="1:80" ht="15.75" x14ac:dyDescent="0.25">
      <c r="H126" s="250"/>
      <c r="I126" s="250"/>
      <c r="J126" s="250"/>
      <c r="K126" s="250"/>
      <c r="L126" s="250"/>
      <c r="M126" s="250"/>
      <c r="N126" s="250"/>
      <c r="O126" s="250"/>
      <c r="P126" s="250"/>
    </row>
  </sheetData>
  <mergeCells count="37">
    <mergeCell ref="BW2:CB2"/>
    <mergeCell ref="BW3:BY3"/>
    <mergeCell ref="BZ3:CB3"/>
    <mergeCell ref="A2:A4"/>
    <mergeCell ref="B2:B4"/>
    <mergeCell ref="C2:F2"/>
    <mergeCell ref="H2:P2"/>
    <mergeCell ref="R2:Z2"/>
    <mergeCell ref="R3:T3"/>
    <mergeCell ref="U3:W3"/>
    <mergeCell ref="X3:Z3"/>
    <mergeCell ref="BC3:BE3"/>
    <mergeCell ref="AS2:BA2"/>
    <mergeCell ref="BC2:BK2"/>
    <mergeCell ref="BM2:BU2"/>
    <mergeCell ref="C3:C4"/>
    <mergeCell ref="D3:D4"/>
    <mergeCell ref="E3:E4"/>
    <mergeCell ref="F3:F4"/>
    <mergeCell ref="H3:J3"/>
    <mergeCell ref="K3:M3"/>
    <mergeCell ref="N3:P3"/>
    <mergeCell ref="AB2:AJ2"/>
    <mergeCell ref="AB3:AD3"/>
    <mergeCell ref="AL3:AN3"/>
    <mergeCell ref="AO3:AQ3"/>
    <mergeCell ref="AL2:AQ2"/>
    <mergeCell ref="AE3:AG3"/>
    <mergeCell ref="AH3:AJ3"/>
    <mergeCell ref="BM3:BO3"/>
    <mergeCell ref="BP3:BR3"/>
    <mergeCell ref="BS3:BU3"/>
    <mergeCell ref="AS3:AU3"/>
    <mergeCell ref="AV3:AX3"/>
    <mergeCell ref="AY3:BA3"/>
    <mergeCell ref="BF3:BH3"/>
    <mergeCell ref="BI3:BK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49"/>
  <dimension ref="A1:AA123"/>
  <sheetViews>
    <sheetView view="pageBreakPreview" zoomScaleNormal="100" zoomScaleSheetLayoutView="100" workbookViewId="0">
      <pane xSplit="3" ySplit="2" topLeftCell="D99" activePane="bottomRight" state="frozen"/>
      <selection activeCell="C4" sqref="C4"/>
      <selection pane="topRight" activeCell="C4" sqref="C4"/>
      <selection pane="bottomLeft" activeCell="C4" sqref="C4"/>
      <selection pane="bottomRight" activeCell="J22" sqref="J22"/>
    </sheetView>
  </sheetViews>
  <sheetFormatPr baseColWidth="10" defaultColWidth="11.42578125" defaultRowHeight="12" x14ac:dyDescent="0.2"/>
  <cols>
    <col min="1" max="2" width="6.5703125" style="209" customWidth="1"/>
    <col min="3" max="3" width="84.7109375" style="209" customWidth="1"/>
    <col min="4" max="4" width="21" style="209" customWidth="1"/>
    <col min="5" max="5" width="15.5703125" style="209" customWidth="1"/>
    <col min="6" max="6" width="5.140625" style="209" customWidth="1"/>
    <col min="7" max="7" width="9" style="251" customWidth="1"/>
    <col min="8" max="8" width="9.7109375" style="251" customWidth="1"/>
    <col min="9" max="9" width="6.7109375" style="251" customWidth="1"/>
    <col min="10" max="10" width="21.42578125" style="209" customWidth="1"/>
    <col min="11" max="16384" width="11.42578125" style="209"/>
  </cols>
  <sheetData>
    <row r="1" spans="1:12" ht="26.25" customHeight="1" thickBot="1" x14ac:dyDescent="0.25">
      <c r="A1" s="208" t="s">
        <v>697</v>
      </c>
      <c r="B1" s="208"/>
      <c r="C1" s="208"/>
      <c r="D1" s="208"/>
      <c r="E1" s="208"/>
    </row>
    <row r="2" spans="1:12" ht="39" customHeight="1" thickTop="1" thickBot="1" x14ac:dyDescent="0.25">
      <c r="A2" s="252" t="s">
        <v>212</v>
      </c>
      <c r="B2" s="210"/>
      <c r="C2" s="253" t="s">
        <v>213</v>
      </c>
      <c r="D2" s="212" t="s">
        <v>227</v>
      </c>
      <c r="E2" s="212" t="s">
        <v>177</v>
      </c>
    </row>
    <row r="3" spans="1:12" ht="13.5" thickTop="1" thickBot="1" x14ac:dyDescent="0.25">
      <c r="A3" s="186">
        <v>1</v>
      </c>
      <c r="B3" s="187">
        <v>1991</v>
      </c>
      <c r="C3" s="139" t="s">
        <v>57</v>
      </c>
      <c r="D3" s="254">
        <v>68</v>
      </c>
      <c r="E3" s="40">
        <v>3.685457077974516E-2</v>
      </c>
      <c r="G3" s="255"/>
      <c r="H3" s="255"/>
    </row>
    <row r="4" spans="1:12" ht="13.5" thickTop="1" thickBot="1" x14ac:dyDescent="0.25">
      <c r="A4" s="186">
        <v>2</v>
      </c>
      <c r="B4" s="187">
        <v>1991</v>
      </c>
      <c r="C4" s="139" t="s">
        <v>447</v>
      </c>
      <c r="D4" s="254">
        <v>85</v>
      </c>
      <c r="E4" s="142">
        <v>4.6068213474681451E-2</v>
      </c>
      <c r="G4" s="255"/>
      <c r="H4" s="255"/>
    </row>
    <row r="5" spans="1:12" ht="13.5" thickTop="1" thickBot="1" x14ac:dyDescent="0.25">
      <c r="A5" s="186">
        <v>3</v>
      </c>
      <c r="B5" s="187">
        <v>1991</v>
      </c>
      <c r="C5" s="139" t="s">
        <v>16</v>
      </c>
      <c r="D5" s="254">
        <v>91</v>
      </c>
      <c r="E5" s="40">
        <v>4.9320087367011906E-2</v>
      </c>
      <c r="G5" s="255"/>
      <c r="H5" s="255"/>
    </row>
    <row r="6" spans="1:12" ht="13.5" thickTop="1" thickBot="1" x14ac:dyDescent="0.25">
      <c r="A6" s="186">
        <v>4</v>
      </c>
      <c r="B6" s="187">
        <v>1994</v>
      </c>
      <c r="C6" s="139" t="s">
        <v>78</v>
      </c>
      <c r="D6" s="254">
        <v>156</v>
      </c>
      <c r="E6" s="40">
        <v>8.4548721200591842E-2</v>
      </c>
      <c r="G6" s="255"/>
      <c r="H6" s="255"/>
    </row>
    <row r="7" spans="1:12" ht="13.5" thickTop="1" thickBot="1" x14ac:dyDescent="0.25">
      <c r="A7" s="186">
        <v>5</v>
      </c>
      <c r="B7" s="187">
        <v>1994</v>
      </c>
      <c r="C7" s="139" t="s">
        <v>9</v>
      </c>
      <c r="D7" s="254">
        <v>158</v>
      </c>
      <c r="E7" s="40">
        <v>8.5632679164701991E-2</v>
      </c>
    </row>
    <row r="8" spans="1:12" ht="13.5" thickTop="1" thickBot="1" x14ac:dyDescent="0.25">
      <c r="A8" s="186">
        <v>6</v>
      </c>
      <c r="B8" s="187">
        <v>1994</v>
      </c>
      <c r="C8" s="139" t="s">
        <v>445</v>
      </c>
      <c r="D8" s="254">
        <v>199</v>
      </c>
      <c r="E8" s="40">
        <v>0.10785381742896009</v>
      </c>
    </row>
    <row r="9" spans="1:12" ht="13.5" thickTop="1" thickBot="1" x14ac:dyDescent="0.25">
      <c r="A9" s="186">
        <v>7</v>
      </c>
      <c r="B9" s="187">
        <v>1994</v>
      </c>
      <c r="C9" s="139" t="s">
        <v>65</v>
      </c>
      <c r="D9" s="254">
        <v>203</v>
      </c>
      <c r="E9" s="40">
        <v>0.11002173335718039</v>
      </c>
    </row>
    <row r="10" spans="1:12" ht="13.5" thickTop="1" thickBot="1" x14ac:dyDescent="0.25">
      <c r="A10" s="186">
        <v>8</v>
      </c>
      <c r="B10" s="187">
        <v>1995</v>
      </c>
      <c r="C10" s="139" t="s">
        <v>15</v>
      </c>
      <c r="D10" s="254">
        <v>225</v>
      </c>
      <c r="E10" s="40">
        <v>0.12194527096239208</v>
      </c>
      <c r="K10" s="220"/>
    </row>
    <row r="11" spans="1:12" ht="13.5" thickTop="1" thickBot="1" x14ac:dyDescent="0.25">
      <c r="A11" s="186">
        <v>9</v>
      </c>
      <c r="B11" s="187">
        <v>1995</v>
      </c>
      <c r="C11" s="139" t="s">
        <v>119</v>
      </c>
      <c r="D11" s="254">
        <v>233</v>
      </c>
      <c r="E11" s="40">
        <v>0.12628110281883267</v>
      </c>
      <c r="K11" s="220"/>
      <c r="L11" s="256"/>
    </row>
    <row r="12" spans="1:12" ht="13.5" thickTop="1" thickBot="1" x14ac:dyDescent="0.25">
      <c r="A12" s="186">
        <v>10</v>
      </c>
      <c r="B12" s="187">
        <v>1995</v>
      </c>
      <c r="C12" s="139" t="s">
        <v>80</v>
      </c>
      <c r="D12" s="254">
        <v>249</v>
      </c>
      <c r="E12" s="40">
        <v>0.1349527665317139</v>
      </c>
      <c r="K12" s="220"/>
      <c r="L12" s="256"/>
    </row>
    <row r="13" spans="1:12" ht="13.5" thickTop="1" thickBot="1" x14ac:dyDescent="0.25">
      <c r="A13" s="186">
        <v>11</v>
      </c>
      <c r="B13" s="187">
        <v>1996</v>
      </c>
      <c r="C13" s="139" t="s">
        <v>74</v>
      </c>
      <c r="D13" s="254">
        <v>249</v>
      </c>
      <c r="E13" s="40">
        <v>0.1349527665317139</v>
      </c>
      <c r="K13" s="220"/>
      <c r="L13" s="256"/>
    </row>
    <row r="14" spans="1:12" ht="13.5" thickTop="1" thickBot="1" x14ac:dyDescent="0.25">
      <c r="A14" s="186">
        <v>12</v>
      </c>
      <c r="B14" s="187">
        <v>1996</v>
      </c>
      <c r="C14" s="139" t="s">
        <v>7</v>
      </c>
      <c r="D14" s="254">
        <v>253</v>
      </c>
      <c r="E14" s="40">
        <v>0.1371206824599342</v>
      </c>
    </row>
    <row r="15" spans="1:12" ht="13.5" thickTop="1" thickBot="1" x14ac:dyDescent="0.25">
      <c r="A15" s="186">
        <v>13</v>
      </c>
      <c r="B15" s="187">
        <v>1996</v>
      </c>
      <c r="C15" s="139" t="s">
        <v>70</v>
      </c>
      <c r="D15" s="254">
        <v>262</v>
      </c>
      <c r="E15" s="40">
        <v>0.14199849329842987</v>
      </c>
    </row>
    <row r="16" spans="1:12" ht="13.5" thickTop="1" thickBot="1" x14ac:dyDescent="0.25">
      <c r="A16" s="186">
        <v>14</v>
      </c>
      <c r="B16" s="187">
        <v>1996</v>
      </c>
      <c r="C16" s="139" t="s">
        <v>34</v>
      </c>
      <c r="D16" s="254">
        <v>265</v>
      </c>
      <c r="E16" s="40">
        <v>0.14362443024459512</v>
      </c>
    </row>
    <row r="17" spans="1:5" ht="13.5" thickTop="1" thickBot="1" x14ac:dyDescent="0.25">
      <c r="A17" s="186">
        <v>15</v>
      </c>
      <c r="B17" s="187">
        <v>1996</v>
      </c>
      <c r="C17" s="139" t="s">
        <v>86</v>
      </c>
      <c r="D17" s="254">
        <v>266</v>
      </c>
      <c r="E17" s="40">
        <v>0.14416640922665019</v>
      </c>
    </row>
    <row r="18" spans="1:5" ht="13.5" thickTop="1" thickBot="1" x14ac:dyDescent="0.25">
      <c r="A18" s="186">
        <v>16</v>
      </c>
      <c r="B18" s="187">
        <v>1996</v>
      </c>
      <c r="C18" s="139" t="s">
        <v>21</v>
      </c>
      <c r="D18" s="254">
        <v>293</v>
      </c>
      <c r="E18" s="40">
        <v>0.15879984174213724</v>
      </c>
    </row>
    <row r="19" spans="1:5" ht="13.5" thickTop="1" thickBot="1" x14ac:dyDescent="0.25">
      <c r="A19" s="186">
        <v>17</v>
      </c>
      <c r="B19" s="187">
        <v>1997</v>
      </c>
      <c r="C19" s="139" t="s">
        <v>110</v>
      </c>
      <c r="D19" s="254">
        <v>295</v>
      </c>
      <c r="E19" s="40">
        <v>0.15988379970624739</v>
      </c>
    </row>
    <row r="20" spans="1:5" ht="13.5" thickTop="1" thickBot="1" x14ac:dyDescent="0.25">
      <c r="A20" s="186">
        <v>18</v>
      </c>
      <c r="B20" s="187">
        <v>1997</v>
      </c>
      <c r="C20" s="139" t="s">
        <v>127</v>
      </c>
      <c r="D20" s="254">
        <v>306</v>
      </c>
      <c r="E20" s="40">
        <v>0.16584556850885321</v>
      </c>
    </row>
    <row r="21" spans="1:5" ht="13.5" thickTop="1" thickBot="1" x14ac:dyDescent="0.25">
      <c r="A21" s="186">
        <v>19</v>
      </c>
      <c r="B21" s="187">
        <v>1997</v>
      </c>
      <c r="C21" s="139" t="s">
        <v>53</v>
      </c>
      <c r="D21" s="254">
        <v>326</v>
      </c>
      <c r="E21" s="40">
        <v>0.17668514814995476</v>
      </c>
    </row>
    <row r="22" spans="1:5" ht="13.5" thickTop="1" thickBot="1" x14ac:dyDescent="0.25">
      <c r="A22" s="186">
        <v>20</v>
      </c>
      <c r="B22" s="187">
        <v>1997</v>
      </c>
      <c r="C22" s="139" t="s">
        <v>79</v>
      </c>
      <c r="D22" s="254">
        <v>335</v>
      </c>
      <c r="E22" s="40">
        <v>0.18156295898845043</v>
      </c>
    </row>
    <row r="23" spans="1:5" ht="13.5" thickTop="1" thickBot="1" x14ac:dyDescent="0.25">
      <c r="A23" s="186">
        <v>21</v>
      </c>
      <c r="B23" s="187">
        <v>1997</v>
      </c>
      <c r="C23" s="139" t="s">
        <v>115</v>
      </c>
      <c r="D23" s="254">
        <v>348</v>
      </c>
      <c r="E23" s="40">
        <v>0.18860868575516643</v>
      </c>
    </row>
    <row r="24" spans="1:5" ht="13.5" thickTop="1" thickBot="1" x14ac:dyDescent="0.25">
      <c r="A24" s="186">
        <v>22</v>
      </c>
      <c r="B24" s="187">
        <v>1997</v>
      </c>
      <c r="C24" s="139" t="s">
        <v>102</v>
      </c>
      <c r="D24" s="254">
        <v>350</v>
      </c>
      <c r="E24" s="40">
        <v>0.18969264371927658</v>
      </c>
    </row>
    <row r="25" spans="1:5" ht="13.5" thickTop="1" thickBot="1" x14ac:dyDescent="0.25">
      <c r="A25" s="186">
        <v>23</v>
      </c>
      <c r="B25" s="187">
        <v>1997</v>
      </c>
      <c r="C25" s="139" t="s">
        <v>88</v>
      </c>
      <c r="D25" s="254">
        <v>359</v>
      </c>
      <c r="E25" s="40">
        <v>0.19457045455777225</v>
      </c>
    </row>
    <row r="26" spans="1:5" ht="13.5" thickTop="1" thickBot="1" x14ac:dyDescent="0.25">
      <c r="A26" s="186">
        <v>24</v>
      </c>
      <c r="B26" s="187">
        <v>1997</v>
      </c>
      <c r="C26" s="139" t="s">
        <v>28</v>
      </c>
      <c r="D26" s="254">
        <v>387</v>
      </c>
      <c r="E26" s="40">
        <v>0.20974586605531439</v>
      </c>
    </row>
    <row r="27" spans="1:5" ht="13.5" thickTop="1" thickBot="1" x14ac:dyDescent="0.25">
      <c r="A27" s="186">
        <v>25</v>
      </c>
      <c r="B27" s="187">
        <v>1998</v>
      </c>
      <c r="C27" s="139" t="s">
        <v>56</v>
      </c>
      <c r="D27" s="254">
        <v>391</v>
      </c>
      <c r="E27" s="40">
        <v>0.21191378198353469</v>
      </c>
    </row>
    <row r="28" spans="1:5" ht="13.5" thickTop="1" thickBot="1" x14ac:dyDescent="0.25">
      <c r="A28" s="186">
        <v>26</v>
      </c>
      <c r="B28" s="187">
        <v>1998</v>
      </c>
      <c r="C28" s="139" t="s">
        <v>112</v>
      </c>
      <c r="D28" s="254">
        <v>407</v>
      </c>
      <c r="E28" s="40">
        <v>0.22058544569641589</v>
      </c>
    </row>
    <row r="29" spans="1:5" ht="13.5" thickTop="1" thickBot="1" x14ac:dyDescent="0.25">
      <c r="A29" s="186">
        <v>27</v>
      </c>
      <c r="B29" s="187">
        <v>1998</v>
      </c>
      <c r="C29" s="139" t="s">
        <v>103</v>
      </c>
      <c r="D29" s="254">
        <v>409</v>
      </c>
      <c r="E29" s="40">
        <v>0.22166940366052604</v>
      </c>
    </row>
    <row r="30" spans="1:5" ht="13.5" thickTop="1" thickBot="1" x14ac:dyDescent="0.25">
      <c r="A30" s="186">
        <v>28</v>
      </c>
      <c r="B30" s="187">
        <v>1998</v>
      </c>
      <c r="C30" s="139" t="s">
        <v>124</v>
      </c>
      <c r="D30" s="254">
        <v>410</v>
      </c>
      <c r="E30" s="40">
        <v>0.22221138264258114</v>
      </c>
    </row>
    <row r="31" spans="1:5" ht="13.5" thickTop="1" thickBot="1" x14ac:dyDescent="0.25">
      <c r="A31" s="186">
        <v>29</v>
      </c>
      <c r="B31" s="187">
        <v>1998</v>
      </c>
      <c r="C31" s="139" t="s">
        <v>39</v>
      </c>
      <c r="D31" s="254">
        <v>447</v>
      </c>
      <c r="E31" s="40">
        <v>0.2422646049786189</v>
      </c>
    </row>
    <row r="32" spans="1:5" ht="13.5" thickTop="1" thickBot="1" x14ac:dyDescent="0.25">
      <c r="A32" s="186">
        <v>30</v>
      </c>
      <c r="B32" s="187">
        <v>1998</v>
      </c>
      <c r="C32" s="139" t="s">
        <v>59</v>
      </c>
      <c r="D32" s="254">
        <v>448</v>
      </c>
      <c r="E32" s="40">
        <v>0.24280658396067401</v>
      </c>
    </row>
    <row r="33" spans="1:5" ht="13.5" thickTop="1" thickBot="1" x14ac:dyDescent="0.25">
      <c r="A33" s="186">
        <v>31</v>
      </c>
      <c r="B33" s="187">
        <v>1998</v>
      </c>
      <c r="C33" s="139" t="s">
        <v>67</v>
      </c>
      <c r="D33" s="254">
        <v>451</v>
      </c>
      <c r="E33" s="40">
        <v>0.24443252090683923</v>
      </c>
    </row>
    <row r="34" spans="1:5" ht="13.5" thickTop="1" thickBot="1" x14ac:dyDescent="0.25">
      <c r="A34" s="186">
        <v>32</v>
      </c>
      <c r="B34" s="187">
        <v>1998</v>
      </c>
      <c r="C34" s="139" t="s">
        <v>100</v>
      </c>
      <c r="D34" s="254">
        <v>487</v>
      </c>
      <c r="E34" s="40">
        <v>0.263943764260822</v>
      </c>
    </row>
    <row r="35" spans="1:5" ht="13.5" thickTop="1" thickBot="1" x14ac:dyDescent="0.25">
      <c r="A35" s="186">
        <v>33</v>
      </c>
      <c r="B35" s="187">
        <v>1998</v>
      </c>
      <c r="C35" s="139" t="s">
        <v>17</v>
      </c>
      <c r="D35" s="254">
        <v>488</v>
      </c>
      <c r="E35" s="40">
        <v>0.26448574324287705</v>
      </c>
    </row>
    <row r="36" spans="1:5" ht="13.5" thickTop="1" thickBot="1" x14ac:dyDescent="0.25">
      <c r="A36" s="186">
        <v>34</v>
      </c>
      <c r="B36" s="187">
        <v>1998</v>
      </c>
      <c r="C36" s="139" t="s">
        <v>101</v>
      </c>
      <c r="D36" s="254">
        <v>501</v>
      </c>
      <c r="E36" s="40">
        <v>0.27153147000959305</v>
      </c>
    </row>
    <row r="37" spans="1:5" ht="13.5" thickTop="1" thickBot="1" x14ac:dyDescent="0.25">
      <c r="A37" s="186">
        <v>35</v>
      </c>
      <c r="B37" s="187">
        <v>1998</v>
      </c>
      <c r="C37" s="139" t="s">
        <v>61</v>
      </c>
      <c r="D37" s="254">
        <v>507</v>
      </c>
      <c r="E37" s="40">
        <v>0.27478334390192349</v>
      </c>
    </row>
    <row r="38" spans="1:5" ht="13.5" thickTop="1" thickBot="1" x14ac:dyDescent="0.25">
      <c r="A38" s="186">
        <v>36</v>
      </c>
      <c r="B38" s="187">
        <v>1998</v>
      </c>
      <c r="C38" s="139" t="s">
        <v>72</v>
      </c>
      <c r="D38" s="254">
        <v>527</v>
      </c>
      <c r="E38" s="40">
        <v>0.28562292354302499</v>
      </c>
    </row>
    <row r="39" spans="1:5" ht="13.5" thickTop="1" thickBot="1" x14ac:dyDescent="0.25">
      <c r="A39" s="186">
        <v>37</v>
      </c>
      <c r="B39" s="187">
        <v>1999</v>
      </c>
      <c r="C39" s="139" t="s">
        <v>125</v>
      </c>
      <c r="D39" s="254">
        <v>556</v>
      </c>
      <c r="E39" s="40">
        <v>0.30134031402262224</v>
      </c>
    </row>
    <row r="40" spans="1:5" ht="13.5" thickTop="1" thickBot="1" x14ac:dyDescent="0.25">
      <c r="A40" s="186">
        <v>38</v>
      </c>
      <c r="B40" s="187">
        <v>1999</v>
      </c>
      <c r="C40" s="139" t="s">
        <v>90</v>
      </c>
      <c r="D40" s="254">
        <v>562</v>
      </c>
      <c r="E40" s="40">
        <v>0.30459218791495268</v>
      </c>
    </row>
    <row r="41" spans="1:5" ht="13.5" thickTop="1" thickBot="1" x14ac:dyDescent="0.25">
      <c r="A41" s="186">
        <v>39</v>
      </c>
      <c r="B41" s="187">
        <v>2000</v>
      </c>
      <c r="C41" s="139" t="s">
        <v>18</v>
      </c>
      <c r="D41" s="254">
        <v>570</v>
      </c>
      <c r="E41" s="40">
        <v>0.30892801977139328</v>
      </c>
    </row>
    <row r="42" spans="1:5" ht="13.5" thickTop="1" thickBot="1" x14ac:dyDescent="0.25">
      <c r="A42" s="186">
        <v>40</v>
      </c>
      <c r="B42" s="187">
        <v>2000</v>
      </c>
      <c r="C42" s="139" t="s">
        <v>51</v>
      </c>
      <c r="D42" s="254">
        <v>630</v>
      </c>
      <c r="E42" s="40">
        <v>0.34144675869469782</v>
      </c>
    </row>
    <row r="43" spans="1:5" ht="13.5" thickTop="1" thickBot="1" x14ac:dyDescent="0.25">
      <c r="A43" s="186">
        <v>41</v>
      </c>
      <c r="B43" s="187">
        <v>2000</v>
      </c>
      <c r="C43" s="139" t="s">
        <v>109</v>
      </c>
      <c r="D43" s="254">
        <v>648</v>
      </c>
      <c r="E43" s="40">
        <v>0.35120238037168922</v>
      </c>
    </row>
    <row r="44" spans="1:5" ht="13.5" thickTop="1" thickBot="1" x14ac:dyDescent="0.25">
      <c r="A44" s="186">
        <v>42</v>
      </c>
      <c r="B44" s="187">
        <v>2000</v>
      </c>
      <c r="C44" s="139" t="s">
        <v>83</v>
      </c>
      <c r="D44" s="254">
        <v>650</v>
      </c>
      <c r="E44" s="40">
        <v>0.35228633833579936</v>
      </c>
    </row>
    <row r="45" spans="1:5" ht="13.5" thickTop="1" thickBot="1" x14ac:dyDescent="0.25">
      <c r="A45" s="186">
        <v>43</v>
      </c>
      <c r="B45" s="187">
        <v>2000</v>
      </c>
      <c r="C45" s="139" t="s">
        <v>71</v>
      </c>
      <c r="D45" s="254">
        <v>675</v>
      </c>
      <c r="E45" s="40">
        <v>0.3658358128871762</v>
      </c>
    </row>
    <row r="46" spans="1:5" ht="13.5" thickTop="1" thickBot="1" x14ac:dyDescent="0.25">
      <c r="A46" s="186">
        <v>44</v>
      </c>
      <c r="B46" s="187">
        <v>2000</v>
      </c>
      <c r="C46" s="139" t="s">
        <v>97</v>
      </c>
      <c r="D46" s="254">
        <v>679</v>
      </c>
      <c r="E46" s="40">
        <v>0.3680037288153965</v>
      </c>
    </row>
    <row r="47" spans="1:5" ht="13.5" thickTop="1" thickBot="1" x14ac:dyDescent="0.25">
      <c r="A47" s="186">
        <v>45</v>
      </c>
      <c r="B47" s="187">
        <v>2001</v>
      </c>
      <c r="C47" s="139" t="s">
        <v>55</v>
      </c>
      <c r="D47" s="254">
        <v>681</v>
      </c>
      <c r="E47" s="40">
        <v>0.36908768677950665</v>
      </c>
    </row>
    <row r="48" spans="1:5" ht="13.5" thickTop="1" thickBot="1" x14ac:dyDescent="0.25">
      <c r="A48" s="186">
        <v>46</v>
      </c>
      <c r="B48" s="187">
        <v>2001</v>
      </c>
      <c r="C48" s="139" t="s">
        <v>29</v>
      </c>
      <c r="D48" s="254">
        <v>691</v>
      </c>
      <c r="E48" s="40">
        <v>0.37450747660005745</v>
      </c>
    </row>
    <row r="49" spans="1:5" ht="13.5" thickTop="1" thickBot="1" x14ac:dyDescent="0.25">
      <c r="A49" s="186">
        <v>47</v>
      </c>
      <c r="B49" s="187">
        <v>2001</v>
      </c>
      <c r="C49" s="139" t="s">
        <v>106</v>
      </c>
      <c r="D49" s="254">
        <v>693</v>
      </c>
      <c r="E49" s="40">
        <v>0.3755914345641676</v>
      </c>
    </row>
    <row r="50" spans="1:5" ht="13.5" thickTop="1" thickBot="1" x14ac:dyDescent="0.25">
      <c r="A50" s="186">
        <v>48</v>
      </c>
      <c r="B50" s="187">
        <v>2001</v>
      </c>
      <c r="C50" s="139" t="s">
        <v>114</v>
      </c>
      <c r="D50" s="254">
        <v>702</v>
      </c>
      <c r="E50" s="40">
        <v>0.3804692454026633</v>
      </c>
    </row>
    <row r="51" spans="1:5" ht="13.5" thickTop="1" thickBot="1" x14ac:dyDescent="0.25">
      <c r="A51" s="186">
        <v>49</v>
      </c>
      <c r="B51" s="187">
        <v>2002</v>
      </c>
      <c r="C51" s="139" t="s">
        <v>48</v>
      </c>
      <c r="D51" s="254">
        <v>702</v>
      </c>
      <c r="E51" s="40">
        <v>0.3804692454026633</v>
      </c>
    </row>
    <row r="52" spans="1:5" ht="13.5" thickTop="1" thickBot="1" x14ac:dyDescent="0.25">
      <c r="A52" s="186">
        <v>50</v>
      </c>
      <c r="B52" s="187">
        <v>2002</v>
      </c>
      <c r="C52" s="139" t="s">
        <v>62</v>
      </c>
      <c r="D52" s="254">
        <v>837</v>
      </c>
      <c r="E52" s="40">
        <v>0.45363640798009852</v>
      </c>
    </row>
    <row r="53" spans="1:5" ht="13.5" thickTop="1" thickBot="1" x14ac:dyDescent="0.25">
      <c r="A53" s="186">
        <v>51</v>
      </c>
      <c r="B53" s="187">
        <v>2002</v>
      </c>
      <c r="C53" s="139" t="s">
        <v>94</v>
      </c>
      <c r="D53" s="254">
        <v>839</v>
      </c>
      <c r="E53" s="40">
        <v>0.45472036594420867</v>
      </c>
    </row>
    <row r="54" spans="1:5" ht="13.5" thickTop="1" thickBot="1" x14ac:dyDescent="0.25">
      <c r="A54" s="186">
        <v>52</v>
      </c>
      <c r="B54" s="187">
        <v>2002</v>
      </c>
      <c r="C54" s="139" t="s">
        <v>122</v>
      </c>
      <c r="D54" s="254">
        <v>860</v>
      </c>
      <c r="E54" s="40">
        <v>0.46610192456736532</v>
      </c>
    </row>
    <row r="55" spans="1:5" ht="13.5" thickTop="1" thickBot="1" x14ac:dyDescent="0.25">
      <c r="A55" s="186">
        <v>53</v>
      </c>
      <c r="B55" s="187">
        <v>2002</v>
      </c>
      <c r="C55" s="139" t="s">
        <v>85</v>
      </c>
      <c r="D55" s="254">
        <v>871</v>
      </c>
      <c r="E55" s="40">
        <v>0.47206369336997106</v>
      </c>
    </row>
    <row r="56" spans="1:5" ht="13.5" thickTop="1" thickBot="1" x14ac:dyDescent="0.25">
      <c r="A56" s="186">
        <v>54</v>
      </c>
      <c r="B56" s="187">
        <v>2002</v>
      </c>
      <c r="C56" s="139" t="s">
        <v>111</v>
      </c>
      <c r="D56" s="254">
        <v>958</v>
      </c>
      <c r="E56" s="40">
        <v>0.51921586480876281</v>
      </c>
    </row>
    <row r="57" spans="1:5" ht="13.5" thickTop="1" thickBot="1" x14ac:dyDescent="0.25">
      <c r="A57" s="186">
        <v>55</v>
      </c>
      <c r="B57" s="187" t="s">
        <v>30</v>
      </c>
      <c r="C57" s="139" t="s">
        <v>87</v>
      </c>
      <c r="D57" s="254">
        <v>960</v>
      </c>
      <c r="E57" s="40">
        <v>0.5202998227728729</v>
      </c>
    </row>
    <row r="58" spans="1:5" ht="13.5" thickTop="1" thickBot="1" x14ac:dyDescent="0.25">
      <c r="A58" s="186">
        <v>56</v>
      </c>
      <c r="B58" s="187" t="s">
        <v>30</v>
      </c>
      <c r="C58" s="139" t="s">
        <v>118</v>
      </c>
      <c r="D58" s="254">
        <v>990</v>
      </c>
      <c r="E58" s="40">
        <v>0.5365591922345252</v>
      </c>
    </row>
    <row r="59" spans="1:5" ht="13.5" thickTop="1" thickBot="1" x14ac:dyDescent="0.25">
      <c r="A59" s="186">
        <v>57</v>
      </c>
      <c r="B59" s="187" t="s">
        <v>30</v>
      </c>
      <c r="C59" s="139" t="s">
        <v>128</v>
      </c>
      <c r="D59" s="254">
        <v>998</v>
      </c>
      <c r="E59" s="40">
        <v>0.54089502409096579</v>
      </c>
    </row>
    <row r="60" spans="1:5" ht="13.5" thickTop="1" thickBot="1" x14ac:dyDescent="0.25">
      <c r="A60" s="186">
        <v>58</v>
      </c>
      <c r="B60" s="187">
        <v>2004</v>
      </c>
      <c r="C60" s="139" t="s">
        <v>58</v>
      </c>
      <c r="D60" s="254">
        <v>1004</v>
      </c>
      <c r="E60" s="40">
        <v>0.54414689798329618</v>
      </c>
    </row>
    <row r="61" spans="1:5" ht="13.5" thickTop="1" thickBot="1" x14ac:dyDescent="0.25">
      <c r="A61" s="186">
        <v>59</v>
      </c>
      <c r="B61" s="187">
        <v>2004</v>
      </c>
      <c r="C61" s="139" t="s">
        <v>108</v>
      </c>
      <c r="D61" s="254">
        <v>1031</v>
      </c>
      <c r="E61" s="40">
        <v>0.55878033049878328</v>
      </c>
    </row>
    <row r="62" spans="1:5" ht="13.5" thickTop="1" thickBot="1" x14ac:dyDescent="0.25">
      <c r="A62" s="186">
        <v>60</v>
      </c>
      <c r="B62" s="187">
        <v>2004</v>
      </c>
      <c r="C62" s="139" t="s">
        <v>25</v>
      </c>
      <c r="D62" s="254">
        <v>1060</v>
      </c>
      <c r="E62" s="40">
        <v>0.57449772097838048</v>
      </c>
    </row>
    <row r="63" spans="1:5" ht="13.5" thickTop="1" thickBot="1" x14ac:dyDescent="0.25">
      <c r="A63" s="186">
        <v>61</v>
      </c>
      <c r="B63" s="187">
        <v>2006</v>
      </c>
      <c r="C63" s="139" t="s">
        <v>24</v>
      </c>
      <c r="D63" s="254">
        <v>1166</v>
      </c>
      <c r="E63" s="40">
        <v>0.63194749307621845</v>
      </c>
    </row>
    <row r="64" spans="1:5" ht="13.5" thickTop="1" thickBot="1" x14ac:dyDescent="0.25">
      <c r="A64" s="186">
        <v>62</v>
      </c>
      <c r="B64" s="187">
        <v>2007</v>
      </c>
      <c r="C64" s="139" t="s">
        <v>27</v>
      </c>
      <c r="D64" s="254">
        <v>1167</v>
      </c>
      <c r="E64" s="40">
        <v>0.63248947205827355</v>
      </c>
    </row>
    <row r="65" spans="1:5" ht="13.5" thickTop="1" thickBot="1" x14ac:dyDescent="0.25">
      <c r="A65" s="186">
        <v>63</v>
      </c>
      <c r="B65" s="187">
        <v>2007</v>
      </c>
      <c r="C65" s="139" t="s">
        <v>22</v>
      </c>
      <c r="D65" s="254">
        <v>1210</v>
      </c>
      <c r="E65" s="40">
        <v>0.65579456828664184</v>
      </c>
    </row>
    <row r="66" spans="1:5" ht="13.5" thickTop="1" thickBot="1" x14ac:dyDescent="0.25">
      <c r="A66" s="186">
        <v>64</v>
      </c>
      <c r="B66" s="187">
        <v>2008</v>
      </c>
      <c r="C66" s="139" t="s">
        <v>77</v>
      </c>
      <c r="D66" s="254">
        <v>1228</v>
      </c>
      <c r="E66" s="40">
        <v>0.66555018996363313</v>
      </c>
    </row>
    <row r="67" spans="1:5" ht="13.5" thickTop="1" thickBot="1" x14ac:dyDescent="0.25">
      <c r="A67" s="186">
        <v>65</v>
      </c>
      <c r="B67" s="187">
        <v>2008</v>
      </c>
      <c r="C67" s="139" t="s">
        <v>64</v>
      </c>
      <c r="D67" s="254">
        <v>1272</v>
      </c>
      <c r="E67" s="40">
        <v>0.68939726517405653</v>
      </c>
    </row>
    <row r="68" spans="1:5" ht="13.5" thickTop="1" thickBot="1" x14ac:dyDescent="0.25">
      <c r="A68" s="186">
        <v>66</v>
      </c>
      <c r="B68" s="187">
        <v>2008</v>
      </c>
      <c r="C68" s="139" t="s">
        <v>11</v>
      </c>
      <c r="D68" s="254">
        <v>1316</v>
      </c>
      <c r="E68" s="40">
        <v>0.71324434038447992</v>
      </c>
    </row>
    <row r="69" spans="1:5" ht="13.5" thickTop="1" thickBot="1" x14ac:dyDescent="0.25">
      <c r="A69" s="186">
        <v>67</v>
      </c>
      <c r="B69" s="187">
        <v>2008</v>
      </c>
      <c r="C69" s="139" t="s">
        <v>68</v>
      </c>
      <c r="D69" s="254">
        <v>1406</v>
      </c>
      <c r="E69" s="40">
        <v>0.76202244876943681</v>
      </c>
    </row>
    <row r="70" spans="1:5" ht="13.5" thickTop="1" thickBot="1" x14ac:dyDescent="0.25">
      <c r="A70" s="186">
        <v>68</v>
      </c>
      <c r="B70" s="187">
        <v>2008</v>
      </c>
      <c r="C70" s="139" t="s">
        <v>95</v>
      </c>
      <c r="D70" s="254">
        <v>1457</v>
      </c>
      <c r="E70" s="40">
        <v>0.78966337685424559</v>
      </c>
    </row>
    <row r="71" spans="1:5" ht="13.5" thickTop="1" thickBot="1" x14ac:dyDescent="0.25">
      <c r="A71" s="186">
        <v>69</v>
      </c>
      <c r="B71" s="187">
        <v>2008</v>
      </c>
      <c r="C71" s="139" t="s">
        <v>42</v>
      </c>
      <c r="D71" s="254">
        <v>1470</v>
      </c>
      <c r="E71" s="40">
        <v>0.79670910362096159</v>
      </c>
    </row>
    <row r="72" spans="1:5" ht="13.5" thickTop="1" thickBot="1" x14ac:dyDescent="0.25">
      <c r="A72" s="186">
        <v>70</v>
      </c>
      <c r="B72" s="187">
        <v>2008</v>
      </c>
      <c r="C72" s="139" t="s">
        <v>40</v>
      </c>
      <c r="D72" s="254">
        <v>1488</v>
      </c>
      <c r="E72" s="40">
        <v>0.80646472529795288</v>
      </c>
    </row>
    <row r="73" spans="1:5" ht="13.5" thickTop="1" thickBot="1" x14ac:dyDescent="0.25">
      <c r="A73" s="186">
        <v>71</v>
      </c>
      <c r="B73" s="187">
        <v>2008</v>
      </c>
      <c r="C73" s="139" t="s">
        <v>44</v>
      </c>
      <c r="D73" s="254">
        <v>1527</v>
      </c>
      <c r="E73" s="40">
        <v>0.82760190559810087</v>
      </c>
    </row>
    <row r="74" spans="1:5" ht="13.5" thickTop="1" thickBot="1" x14ac:dyDescent="0.25">
      <c r="A74" s="186">
        <v>72</v>
      </c>
      <c r="B74" s="187">
        <v>2008</v>
      </c>
      <c r="C74" s="139" t="s">
        <v>45</v>
      </c>
      <c r="D74" s="254">
        <v>1562</v>
      </c>
      <c r="E74" s="40">
        <v>0.84657116997002868</v>
      </c>
    </row>
    <row r="75" spans="1:5" ht="13.5" thickTop="1" thickBot="1" x14ac:dyDescent="0.25">
      <c r="A75" s="186">
        <v>73</v>
      </c>
      <c r="B75" s="187">
        <v>2008</v>
      </c>
      <c r="C75" s="139" t="s">
        <v>38</v>
      </c>
      <c r="D75" s="254">
        <v>1579</v>
      </c>
      <c r="E75" s="40">
        <v>0.85578481266496487</v>
      </c>
    </row>
    <row r="76" spans="1:5" ht="13.5" thickTop="1" thickBot="1" x14ac:dyDescent="0.25">
      <c r="A76" s="186">
        <v>74</v>
      </c>
      <c r="B76" s="187">
        <v>2008</v>
      </c>
      <c r="C76" s="139" t="s">
        <v>82</v>
      </c>
      <c r="D76" s="254">
        <v>1601</v>
      </c>
      <c r="E76" s="40">
        <v>0.86770835027017656</v>
      </c>
    </row>
    <row r="77" spans="1:5" ht="13.5" thickTop="1" thickBot="1" x14ac:dyDescent="0.25">
      <c r="A77" s="186">
        <v>75</v>
      </c>
      <c r="B77" s="187">
        <v>2010</v>
      </c>
      <c r="C77" s="139" t="s">
        <v>31</v>
      </c>
      <c r="D77" s="254">
        <v>1627</v>
      </c>
      <c r="E77" s="40">
        <v>0.88179980380360856</v>
      </c>
    </row>
    <row r="78" spans="1:5" ht="13.5" thickTop="1" thickBot="1" x14ac:dyDescent="0.25">
      <c r="A78" s="186">
        <v>76</v>
      </c>
      <c r="B78" s="187">
        <v>2010</v>
      </c>
      <c r="C78" s="139" t="s">
        <v>93</v>
      </c>
      <c r="D78" s="254">
        <v>1746</v>
      </c>
      <c r="E78" s="40">
        <v>0.94629530266816253</v>
      </c>
    </row>
    <row r="79" spans="1:5" ht="13.5" thickTop="1" thickBot="1" x14ac:dyDescent="0.25">
      <c r="A79" s="186">
        <v>77</v>
      </c>
      <c r="B79" s="187">
        <v>2010</v>
      </c>
      <c r="C79" s="139" t="s">
        <v>26</v>
      </c>
      <c r="D79" s="254">
        <v>1751</v>
      </c>
      <c r="E79" s="40">
        <v>0.94900519757843793</v>
      </c>
    </row>
    <row r="80" spans="1:5" ht="13.5" thickTop="1" thickBot="1" x14ac:dyDescent="0.25">
      <c r="A80" s="186">
        <v>78</v>
      </c>
      <c r="B80" s="187">
        <v>2010</v>
      </c>
      <c r="C80" s="139" t="s">
        <v>50</v>
      </c>
      <c r="D80" s="254">
        <v>1839</v>
      </c>
      <c r="E80" s="40">
        <v>0.99669934799928461</v>
      </c>
    </row>
    <row r="81" spans="1:5" ht="13.5" thickTop="1" thickBot="1" x14ac:dyDescent="0.25">
      <c r="A81" s="186">
        <v>79</v>
      </c>
      <c r="B81" s="187">
        <v>2010</v>
      </c>
      <c r="C81" s="139" t="s">
        <v>76</v>
      </c>
      <c r="D81" s="254">
        <v>1882</v>
      </c>
      <c r="E81" s="40">
        <v>1.0200044442276528</v>
      </c>
    </row>
    <row r="82" spans="1:5" ht="13.5" thickTop="1" thickBot="1" x14ac:dyDescent="0.25">
      <c r="A82" s="186">
        <v>80</v>
      </c>
      <c r="B82" s="187">
        <v>2011</v>
      </c>
      <c r="C82" s="139" t="s">
        <v>121</v>
      </c>
      <c r="D82" s="254">
        <v>1991</v>
      </c>
      <c r="E82" s="40">
        <v>1.0790801532716561</v>
      </c>
    </row>
    <row r="83" spans="1:5" ht="13.5" thickTop="1" thickBot="1" x14ac:dyDescent="0.25">
      <c r="A83" s="186">
        <v>81</v>
      </c>
      <c r="B83" s="187">
        <v>2011</v>
      </c>
      <c r="C83" s="139" t="s">
        <v>123</v>
      </c>
      <c r="D83" s="254">
        <v>2010</v>
      </c>
      <c r="E83" s="40">
        <v>1.0893777539307026</v>
      </c>
    </row>
    <row r="84" spans="1:5" ht="13.5" thickTop="1" thickBot="1" x14ac:dyDescent="0.25">
      <c r="A84" s="186">
        <v>82</v>
      </c>
      <c r="B84" s="187">
        <v>2011</v>
      </c>
      <c r="C84" s="139" t="s">
        <v>92</v>
      </c>
      <c r="D84" s="254">
        <v>2054</v>
      </c>
      <c r="E84" s="40">
        <v>1.113224829141126</v>
      </c>
    </row>
    <row r="85" spans="1:5" ht="13.5" thickTop="1" thickBot="1" x14ac:dyDescent="0.25">
      <c r="A85" s="186">
        <v>83</v>
      </c>
      <c r="B85" s="187">
        <v>2011</v>
      </c>
      <c r="C85" s="139" t="s">
        <v>104</v>
      </c>
      <c r="D85" s="254">
        <v>2055</v>
      </c>
      <c r="E85" s="40">
        <v>1.1137668081231809</v>
      </c>
    </row>
    <row r="86" spans="1:5" ht="13.5" thickTop="1" thickBot="1" x14ac:dyDescent="0.25">
      <c r="A86" s="186">
        <v>84</v>
      </c>
      <c r="B86" s="187">
        <v>2011</v>
      </c>
      <c r="C86" s="139" t="s">
        <v>116</v>
      </c>
      <c r="D86" s="254">
        <v>2101</v>
      </c>
      <c r="E86" s="40">
        <v>1.1386978412977145</v>
      </c>
    </row>
    <row r="87" spans="1:5" ht="13.5" thickTop="1" thickBot="1" x14ac:dyDescent="0.25">
      <c r="A87" s="186">
        <v>85</v>
      </c>
      <c r="B87" s="187">
        <v>2011</v>
      </c>
      <c r="C87" s="139" t="s">
        <v>117</v>
      </c>
      <c r="D87" s="254">
        <v>2115</v>
      </c>
      <c r="E87" s="40">
        <v>1.1462855470464857</v>
      </c>
    </row>
    <row r="88" spans="1:5" ht="13.5" thickTop="1" thickBot="1" x14ac:dyDescent="0.25">
      <c r="A88" s="186">
        <v>86</v>
      </c>
      <c r="B88" s="187">
        <v>2011</v>
      </c>
      <c r="C88" s="139" t="s">
        <v>89</v>
      </c>
      <c r="D88" s="254">
        <v>2218</v>
      </c>
      <c r="E88" s="40">
        <v>1.2021093821981583</v>
      </c>
    </row>
    <row r="89" spans="1:5" ht="13.5" thickTop="1" thickBot="1" x14ac:dyDescent="0.25">
      <c r="A89" s="186">
        <v>87</v>
      </c>
      <c r="B89" s="187">
        <v>2011</v>
      </c>
      <c r="C89" s="139" t="s">
        <v>99</v>
      </c>
      <c r="D89" s="254">
        <v>2229</v>
      </c>
      <c r="E89" s="40">
        <v>1.2080711510007642</v>
      </c>
    </row>
    <row r="90" spans="1:5" ht="13.5" thickTop="1" thickBot="1" x14ac:dyDescent="0.25">
      <c r="A90" s="186">
        <v>88</v>
      </c>
      <c r="B90" s="187">
        <v>2011</v>
      </c>
      <c r="C90" s="139" t="s">
        <v>113</v>
      </c>
      <c r="D90" s="254">
        <v>2233</v>
      </c>
      <c r="E90" s="40">
        <v>1.2102390669289844</v>
      </c>
    </row>
    <row r="91" spans="1:5" ht="13.5" thickTop="1" thickBot="1" x14ac:dyDescent="0.25">
      <c r="A91" s="186">
        <v>89</v>
      </c>
      <c r="B91" s="187">
        <v>2011</v>
      </c>
      <c r="C91" s="139" t="s">
        <v>84</v>
      </c>
      <c r="D91" s="254">
        <v>2277</v>
      </c>
      <c r="E91" s="40">
        <v>1.2340861421394078</v>
      </c>
    </row>
    <row r="92" spans="1:5" ht="13.5" thickTop="1" thickBot="1" x14ac:dyDescent="0.25">
      <c r="A92" s="186">
        <v>90</v>
      </c>
      <c r="B92" s="187">
        <v>2012</v>
      </c>
      <c r="C92" s="139" t="s">
        <v>73</v>
      </c>
      <c r="D92" s="254">
        <v>2282</v>
      </c>
      <c r="E92" s="40">
        <v>1.2367960370496831</v>
      </c>
    </row>
    <row r="93" spans="1:5" ht="13.5" thickTop="1" thickBot="1" x14ac:dyDescent="0.25">
      <c r="A93" s="186">
        <v>91</v>
      </c>
      <c r="B93" s="187">
        <v>2012</v>
      </c>
      <c r="C93" s="139" t="s">
        <v>8</v>
      </c>
      <c r="D93" s="254">
        <v>2344</v>
      </c>
      <c r="E93" s="40">
        <v>1.2703987339370979</v>
      </c>
    </row>
    <row r="94" spans="1:5" ht="13.5" thickTop="1" thickBot="1" x14ac:dyDescent="0.25">
      <c r="A94" s="186">
        <v>92</v>
      </c>
      <c r="B94" s="187">
        <v>2012</v>
      </c>
      <c r="C94" s="139" t="s">
        <v>69</v>
      </c>
      <c r="D94" s="254">
        <v>2355</v>
      </c>
      <c r="E94" s="40">
        <v>1.2763605027397036</v>
      </c>
    </row>
    <row r="95" spans="1:5" ht="13.5" thickTop="1" thickBot="1" x14ac:dyDescent="0.25">
      <c r="A95" s="186">
        <v>93</v>
      </c>
      <c r="B95" s="187">
        <v>2012</v>
      </c>
      <c r="C95" s="139" t="s">
        <v>60</v>
      </c>
      <c r="D95" s="254">
        <v>2408</v>
      </c>
      <c r="E95" s="40">
        <v>1.3050853887886227</v>
      </c>
    </row>
    <row r="96" spans="1:5" ht="13.5" thickTop="1" thickBot="1" x14ac:dyDescent="0.25">
      <c r="A96" s="186">
        <v>94</v>
      </c>
      <c r="B96" s="187">
        <v>2012</v>
      </c>
      <c r="C96" s="139" t="s">
        <v>49</v>
      </c>
      <c r="D96" s="254">
        <v>2447</v>
      </c>
      <c r="E96" s="40">
        <v>1.3262225690887708</v>
      </c>
    </row>
    <row r="97" spans="1:5" ht="13.5" thickTop="1" thickBot="1" x14ac:dyDescent="0.25">
      <c r="A97" s="186">
        <v>95</v>
      </c>
      <c r="B97" s="187">
        <v>2012</v>
      </c>
      <c r="C97" s="139" t="s">
        <v>46</v>
      </c>
      <c r="D97" s="254">
        <v>2465</v>
      </c>
      <c r="E97" s="40">
        <v>1.335978190765762</v>
      </c>
    </row>
    <row r="98" spans="1:5" ht="13.5" thickTop="1" thickBot="1" x14ac:dyDescent="0.25">
      <c r="A98" s="186">
        <v>96</v>
      </c>
      <c r="B98" s="187">
        <v>2012</v>
      </c>
      <c r="C98" s="139" t="s">
        <v>36</v>
      </c>
      <c r="D98" s="254">
        <v>2478</v>
      </c>
      <c r="E98" s="40">
        <v>1.3430239175324781</v>
      </c>
    </row>
    <row r="99" spans="1:5" ht="13.5" thickTop="1" thickBot="1" x14ac:dyDescent="0.25">
      <c r="A99" s="186">
        <v>97</v>
      </c>
      <c r="B99" s="187">
        <v>2012</v>
      </c>
      <c r="C99" s="139" t="s">
        <v>63</v>
      </c>
      <c r="D99" s="254">
        <v>2547</v>
      </c>
      <c r="E99" s="40">
        <v>1.3804204672942784</v>
      </c>
    </row>
    <row r="100" spans="1:5" ht="13.5" thickTop="1" thickBot="1" x14ac:dyDescent="0.25">
      <c r="A100" s="186">
        <v>98</v>
      </c>
      <c r="B100" s="187">
        <v>2012</v>
      </c>
      <c r="C100" s="139" t="s">
        <v>33</v>
      </c>
      <c r="D100" s="254">
        <v>2625</v>
      </c>
      <c r="E100" s="40">
        <v>1.4226948278945744</v>
      </c>
    </row>
    <row r="101" spans="1:5" ht="13.5" thickTop="1" thickBot="1" x14ac:dyDescent="0.25">
      <c r="A101" s="186">
        <v>99</v>
      </c>
      <c r="B101" s="187">
        <v>2012</v>
      </c>
      <c r="C101" s="139" t="s">
        <v>75</v>
      </c>
      <c r="D101" s="254">
        <v>2627</v>
      </c>
      <c r="E101" s="40">
        <v>1.4237787858586843</v>
      </c>
    </row>
    <row r="102" spans="1:5" ht="13.5" thickTop="1" thickBot="1" x14ac:dyDescent="0.25">
      <c r="A102" s="186">
        <v>100</v>
      </c>
      <c r="B102" s="187">
        <v>2012</v>
      </c>
      <c r="C102" s="139" t="s">
        <v>37</v>
      </c>
      <c r="D102" s="254">
        <v>2689</v>
      </c>
      <c r="E102" s="40">
        <v>1.4573814827460991</v>
      </c>
    </row>
    <row r="103" spans="1:5" ht="13.5" thickTop="1" thickBot="1" x14ac:dyDescent="0.25">
      <c r="A103" s="186">
        <v>101</v>
      </c>
      <c r="B103" s="187">
        <v>2012</v>
      </c>
      <c r="C103" s="139" t="s">
        <v>120</v>
      </c>
      <c r="D103" s="254">
        <v>2697</v>
      </c>
      <c r="E103" s="40">
        <v>1.4617173146025397</v>
      </c>
    </row>
    <row r="104" spans="1:5" ht="13.5" thickTop="1" thickBot="1" x14ac:dyDescent="0.25">
      <c r="A104" s="186">
        <v>102</v>
      </c>
      <c r="B104" s="187">
        <v>2012</v>
      </c>
      <c r="C104" s="139" t="s">
        <v>96</v>
      </c>
      <c r="D104" s="254">
        <v>2741</v>
      </c>
      <c r="E104" s="40">
        <v>1.4855643898129629</v>
      </c>
    </row>
    <row r="105" spans="1:5" ht="13.5" thickTop="1" thickBot="1" x14ac:dyDescent="0.25">
      <c r="A105" s="186">
        <v>103</v>
      </c>
      <c r="B105" s="187">
        <v>2012</v>
      </c>
      <c r="C105" s="139" t="s">
        <v>107</v>
      </c>
      <c r="D105" s="254">
        <v>2753</v>
      </c>
      <c r="E105" s="40">
        <v>1.4920681375976239</v>
      </c>
    </row>
    <row r="106" spans="1:5" ht="13.5" thickTop="1" thickBot="1" x14ac:dyDescent="0.25">
      <c r="A106" s="186">
        <v>104</v>
      </c>
      <c r="B106" s="187">
        <v>2012</v>
      </c>
      <c r="C106" s="139" t="s">
        <v>98</v>
      </c>
      <c r="D106" s="254">
        <v>2912</v>
      </c>
      <c r="E106" s="40">
        <v>1.578242795744381</v>
      </c>
    </row>
    <row r="107" spans="1:5" ht="13.5" thickTop="1" thickBot="1" x14ac:dyDescent="0.25">
      <c r="A107" s="186">
        <v>105</v>
      </c>
      <c r="B107" s="187">
        <v>2013</v>
      </c>
      <c r="C107" s="139" t="s">
        <v>47</v>
      </c>
      <c r="D107" s="254">
        <v>2983</v>
      </c>
      <c r="E107" s="40">
        <v>1.6167233034702915</v>
      </c>
    </row>
    <row r="108" spans="1:5" ht="13.5" thickTop="1" thickBot="1" x14ac:dyDescent="0.25">
      <c r="A108" s="186">
        <v>106</v>
      </c>
      <c r="B108" s="187">
        <v>2013</v>
      </c>
      <c r="C108" s="139" t="s">
        <v>81</v>
      </c>
      <c r="D108" s="254">
        <v>3016</v>
      </c>
      <c r="E108" s="40">
        <v>1.634608609878109</v>
      </c>
    </row>
    <row r="109" spans="1:5" ht="13.5" thickTop="1" thickBot="1" x14ac:dyDescent="0.25">
      <c r="A109" s="186">
        <v>107</v>
      </c>
      <c r="B109" s="187">
        <v>2013</v>
      </c>
      <c r="C109" s="139" t="s">
        <v>91</v>
      </c>
      <c r="D109" s="254">
        <v>3462</v>
      </c>
      <c r="E109" s="40">
        <v>1.8763312358746727</v>
      </c>
    </row>
    <row r="110" spans="1:5" ht="13.5" thickTop="1" thickBot="1" x14ac:dyDescent="0.25">
      <c r="A110" s="186">
        <v>108</v>
      </c>
      <c r="B110" s="187">
        <v>2013</v>
      </c>
      <c r="C110" s="139" t="s">
        <v>19</v>
      </c>
      <c r="D110" s="254">
        <v>3546</v>
      </c>
      <c r="E110" s="40">
        <v>1.921857470367299</v>
      </c>
    </row>
    <row r="111" spans="1:5" ht="13.5" thickTop="1" thickBot="1" x14ac:dyDescent="0.25">
      <c r="A111" s="186">
        <v>109</v>
      </c>
      <c r="B111" s="187">
        <v>2013</v>
      </c>
      <c r="C111" s="139" t="s">
        <v>54</v>
      </c>
      <c r="D111" s="254">
        <v>3726</v>
      </c>
      <c r="E111" s="40">
        <v>2.019413687137213</v>
      </c>
    </row>
    <row r="112" spans="1:5" ht="13.5" thickTop="1" thickBot="1" x14ac:dyDescent="0.25">
      <c r="A112" s="186">
        <v>110</v>
      </c>
      <c r="B112" s="187">
        <v>2014</v>
      </c>
      <c r="C112" s="139" t="s">
        <v>43</v>
      </c>
      <c r="D112" s="254">
        <v>3873</v>
      </c>
      <c r="E112" s="40">
        <v>2.0990845974993091</v>
      </c>
    </row>
    <row r="113" spans="1:27" ht="13.5" thickTop="1" thickBot="1" x14ac:dyDescent="0.25">
      <c r="A113" s="186">
        <v>111</v>
      </c>
      <c r="B113" s="187">
        <v>2014</v>
      </c>
      <c r="C113" s="139" t="s">
        <v>32</v>
      </c>
      <c r="D113" s="254">
        <v>3941</v>
      </c>
      <c r="E113" s="40">
        <v>2.1359391682790543</v>
      </c>
    </row>
    <row r="114" spans="1:27" ht="13.5" thickTop="1" thickBot="1" x14ac:dyDescent="0.25">
      <c r="A114" s="186">
        <v>112</v>
      </c>
      <c r="B114" s="187">
        <v>2014</v>
      </c>
      <c r="C114" s="139" t="s">
        <v>126</v>
      </c>
      <c r="D114" s="254">
        <v>4235</v>
      </c>
      <c r="E114" s="40">
        <v>2.2952809890032464</v>
      </c>
    </row>
    <row r="115" spans="1:27" s="16" customFormat="1" ht="16.5" thickTop="1" thickBot="1" x14ac:dyDescent="0.3">
      <c r="A115" s="186">
        <v>113</v>
      </c>
      <c r="B115" s="187">
        <v>2016</v>
      </c>
      <c r="C115" s="139" t="s">
        <v>41</v>
      </c>
      <c r="D115" s="254">
        <v>4428</v>
      </c>
      <c r="E115" s="40">
        <v>2.3998829325398758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s="16" customFormat="1" ht="16.5" thickTop="1" thickBot="1" x14ac:dyDescent="0.3">
      <c r="A116" s="186">
        <v>114</v>
      </c>
      <c r="B116" s="187">
        <v>2016</v>
      </c>
      <c r="C116" s="139" t="s">
        <v>35</v>
      </c>
      <c r="D116" s="254">
        <v>4438</v>
      </c>
      <c r="E116" s="40">
        <v>2.4053027223604269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s="16" customFormat="1" ht="16.5" thickTop="1" thickBot="1" x14ac:dyDescent="0.3">
      <c r="A117" s="186">
        <v>115</v>
      </c>
      <c r="B117" s="187">
        <v>2016</v>
      </c>
      <c r="C117" s="139" t="s">
        <v>23</v>
      </c>
      <c r="D117" s="254">
        <v>5033</v>
      </c>
      <c r="E117" s="40">
        <v>2.7277802166831968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s="16" customFormat="1" ht="16.5" thickTop="1" thickBot="1" x14ac:dyDescent="0.3">
      <c r="A118" s="186">
        <v>116</v>
      </c>
      <c r="B118" s="187">
        <v>2017</v>
      </c>
      <c r="C118" s="139" t="s">
        <v>66</v>
      </c>
      <c r="D118" s="254">
        <v>5287</v>
      </c>
      <c r="E118" s="40">
        <v>2.8654428781251866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s="16" customFormat="1" ht="16.5" thickTop="1" thickBot="1" x14ac:dyDescent="0.3">
      <c r="A119" s="186">
        <v>117</v>
      </c>
      <c r="B119" s="187">
        <v>2017</v>
      </c>
      <c r="C119" s="139" t="s">
        <v>13</v>
      </c>
      <c r="D119" s="254">
        <v>5396</v>
      </c>
      <c r="E119" s="40">
        <v>2.9245185871691897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s="16" customFormat="1" ht="16.5" thickTop="1" thickBot="1" x14ac:dyDescent="0.3">
      <c r="A120" s="186" t="s">
        <v>444</v>
      </c>
      <c r="B120" s="187">
        <v>2018</v>
      </c>
      <c r="C120" s="139" t="s">
        <v>20</v>
      </c>
      <c r="D120" s="254">
        <v>6049</v>
      </c>
      <c r="E120" s="40">
        <v>3.2784308624511547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s="16" customFormat="1" ht="16.5" thickTop="1" thickBot="1" x14ac:dyDescent="0.3">
      <c r="A121" s="186" t="s">
        <v>446</v>
      </c>
      <c r="B121" s="187">
        <v>2018</v>
      </c>
      <c r="C121" s="139" t="s">
        <v>105</v>
      </c>
      <c r="D121" s="254">
        <v>6868</v>
      </c>
      <c r="E121" s="40">
        <v>3.7223116487542609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3.5" thickTop="1" thickBot="1" x14ac:dyDescent="0.25">
      <c r="A122" s="257"/>
      <c r="B122" s="258"/>
      <c r="C122" s="161" t="s">
        <v>169</v>
      </c>
      <c r="D122" s="254">
        <v>184509</v>
      </c>
      <c r="E122" s="40">
        <v>100</v>
      </c>
    </row>
    <row r="123" spans="1:27" ht="17.25" customHeight="1" thickTop="1" x14ac:dyDescent="0.2">
      <c r="A123" s="259"/>
      <c r="B123" s="260"/>
      <c r="C123" s="260"/>
      <c r="D123" s="260"/>
      <c r="E123" s="260"/>
    </row>
  </sheetData>
  <sortState xmlns:xlrd2="http://schemas.microsoft.com/office/spreadsheetml/2017/richdata2" ref="C3:E121">
    <sortCondition ref="E3:E121"/>
  </sortState>
  <mergeCells count="1">
    <mergeCell ref="A1:E1"/>
  </mergeCells>
  <printOptions horizontalCentered="1"/>
  <pageMargins left="0.35433070866141736" right="0.35433070866141736" top="0.39370078740157483" bottom="0.39370078740157483" header="0" footer="0"/>
  <pageSetup paperSize="256" scale="4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50"/>
  <dimension ref="A1:C337"/>
  <sheetViews>
    <sheetView view="pageBreakPreview" zoomScaleNormal="100" zoomScaleSheetLayoutView="100" workbookViewId="0">
      <pane xSplit="3" ySplit="2" topLeftCell="D144" activePane="bottomRight" state="frozen"/>
      <selection activeCell="C4" sqref="C4"/>
      <selection pane="topRight" activeCell="C4" sqref="C4"/>
      <selection pane="bottomLeft" activeCell="C4" sqref="C4"/>
      <selection pane="bottomRight" activeCell="C4" sqref="C4"/>
    </sheetView>
  </sheetViews>
  <sheetFormatPr baseColWidth="10" defaultColWidth="11.42578125" defaultRowHeight="12" x14ac:dyDescent="0.2"/>
  <cols>
    <col min="1" max="1" width="6.28515625" style="262" customWidth="1"/>
    <col min="2" max="2" width="88.5703125" style="262" customWidth="1"/>
    <col min="3" max="3" width="11.42578125" style="264"/>
    <col min="4" max="16384" width="11.42578125" style="262"/>
  </cols>
  <sheetData>
    <row r="1" spans="1:3" ht="12.75" thickBot="1" x14ac:dyDescent="0.25">
      <c r="A1" s="261" t="s">
        <v>704</v>
      </c>
      <c r="B1" s="261"/>
      <c r="C1" s="261"/>
    </row>
    <row r="2" spans="1:3" s="264" customFormat="1" ht="24" customHeight="1" thickTop="1" x14ac:dyDescent="0.2">
      <c r="A2" s="263" t="s">
        <v>3</v>
      </c>
      <c r="B2" s="263" t="s">
        <v>694</v>
      </c>
      <c r="C2" s="263" t="s">
        <v>211</v>
      </c>
    </row>
    <row r="3" spans="1:3" ht="18.75" x14ac:dyDescent="0.3">
      <c r="A3" s="42">
        <v>1</v>
      </c>
      <c r="B3" s="265" t="s">
        <v>254</v>
      </c>
      <c r="C3" s="266">
        <v>13758</v>
      </c>
    </row>
    <row r="4" spans="1:3" ht="18.75" x14ac:dyDescent="0.3">
      <c r="A4" s="42">
        <v>2</v>
      </c>
      <c r="B4" s="265" t="s">
        <v>257</v>
      </c>
      <c r="C4" s="266">
        <v>9305</v>
      </c>
    </row>
    <row r="5" spans="1:3" ht="18.75" x14ac:dyDescent="0.3">
      <c r="A5" s="42">
        <v>3</v>
      </c>
      <c r="B5" s="265" t="s">
        <v>489</v>
      </c>
      <c r="C5" s="266">
        <v>9039</v>
      </c>
    </row>
    <row r="6" spans="1:3" ht="18.75" x14ac:dyDescent="0.3">
      <c r="A6" s="42">
        <v>4</v>
      </c>
      <c r="B6" s="265" t="s">
        <v>512</v>
      </c>
      <c r="C6" s="266">
        <v>7568</v>
      </c>
    </row>
    <row r="7" spans="1:3" ht="18.75" x14ac:dyDescent="0.3">
      <c r="A7" s="42">
        <v>5</v>
      </c>
      <c r="B7" s="265" t="s">
        <v>230</v>
      </c>
      <c r="C7" s="266">
        <v>6647</v>
      </c>
    </row>
    <row r="8" spans="1:3" ht="18.75" x14ac:dyDescent="0.3">
      <c r="A8" s="42">
        <v>6</v>
      </c>
      <c r="B8" s="265" t="s">
        <v>277</v>
      </c>
      <c r="C8" s="266">
        <v>6091</v>
      </c>
    </row>
    <row r="9" spans="1:3" ht="18.75" x14ac:dyDescent="0.3">
      <c r="A9" s="42">
        <v>7</v>
      </c>
      <c r="B9" s="265" t="s">
        <v>253</v>
      </c>
      <c r="C9" s="266">
        <v>5432</v>
      </c>
    </row>
    <row r="10" spans="1:3" ht="18.75" x14ac:dyDescent="0.3">
      <c r="A10" s="42">
        <v>8</v>
      </c>
      <c r="B10" s="265" t="s">
        <v>252</v>
      </c>
      <c r="C10" s="266">
        <v>4002</v>
      </c>
    </row>
    <row r="11" spans="1:3" ht="18.75" x14ac:dyDescent="0.3">
      <c r="A11" s="42">
        <v>9</v>
      </c>
      <c r="B11" s="265" t="s">
        <v>255</v>
      </c>
      <c r="C11" s="266">
        <v>3302</v>
      </c>
    </row>
    <row r="12" spans="1:3" ht="18.75" x14ac:dyDescent="0.3">
      <c r="A12" s="42">
        <v>10</v>
      </c>
      <c r="B12" s="265" t="s">
        <v>452</v>
      </c>
      <c r="C12" s="266">
        <v>2820</v>
      </c>
    </row>
    <row r="13" spans="1:3" ht="18.75" x14ac:dyDescent="0.3">
      <c r="A13" s="42">
        <v>11</v>
      </c>
      <c r="B13" s="265" t="s">
        <v>278</v>
      </c>
      <c r="C13" s="266">
        <v>2425</v>
      </c>
    </row>
    <row r="14" spans="1:3" ht="18.75" x14ac:dyDescent="0.3">
      <c r="A14" s="42">
        <v>12</v>
      </c>
      <c r="B14" s="265" t="s">
        <v>493</v>
      </c>
      <c r="C14" s="266">
        <v>2349</v>
      </c>
    </row>
    <row r="15" spans="1:3" ht="18.75" x14ac:dyDescent="0.3">
      <c r="A15" s="42">
        <v>13</v>
      </c>
      <c r="B15" s="265" t="s">
        <v>521</v>
      </c>
      <c r="C15" s="266">
        <v>2345</v>
      </c>
    </row>
    <row r="16" spans="1:3" ht="18.75" x14ac:dyDescent="0.3">
      <c r="A16" s="42">
        <v>14</v>
      </c>
      <c r="B16" s="265" t="s">
        <v>237</v>
      </c>
      <c r="C16" s="266">
        <v>2070</v>
      </c>
    </row>
    <row r="17" spans="1:3" ht="18.75" x14ac:dyDescent="0.3">
      <c r="A17" s="42">
        <v>15</v>
      </c>
      <c r="B17" s="265" t="s">
        <v>471</v>
      </c>
      <c r="C17" s="266">
        <v>1939</v>
      </c>
    </row>
    <row r="18" spans="1:3" ht="18.75" x14ac:dyDescent="0.3">
      <c r="A18" s="42">
        <v>16</v>
      </c>
      <c r="B18" s="265" t="s">
        <v>490</v>
      </c>
      <c r="C18" s="266">
        <v>1642</v>
      </c>
    </row>
    <row r="19" spans="1:3" ht="18.75" x14ac:dyDescent="0.3">
      <c r="A19" s="42">
        <v>17</v>
      </c>
      <c r="B19" s="265" t="s">
        <v>517</v>
      </c>
      <c r="C19" s="266">
        <v>1622</v>
      </c>
    </row>
    <row r="20" spans="1:3" ht="18.75" x14ac:dyDescent="0.3">
      <c r="A20" s="42">
        <v>18</v>
      </c>
      <c r="B20" s="265" t="s">
        <v>530</v>
      </c>
      <c r="C20" s="266">
        <v>1592</v>
      </c>
    </row>
    <row r="21" spans="1:3" ht="18.75" x14ac:dyDescent="0.3">
      <c r="A21" s="42">
        <v>19</v>
      </c>
      <c r="B21" s="265" t="s">
        <v>453</v>
      </c>
      <c r="C21" s="266">
        <v>1565</v>
      </c>
    </row>
    <row r="22" spans="1:3" ht="18.75" x14ac:dyDescent="0.3">
      <c r="A22" s="42">
        <v>20</v>
      </c>
      <c r="B22" s="265" t="s">
        <v>523</v>
      </c>
      <c r="C22" s="266">
        <v>1536</v>
      </c>
    </row>
    <row r="23" spans="1:3" ht="18.75" x14ac:dyDescent="0.3">
      <c r="A23" s="42">
        <v>21</v>
      </c>
      <c r="B23" s="265" t="s">
        <v>249</v>
      </c>
      <c r="C23" s="266">
        <v>1427</v>
      </c>
    </row>
    <row r="24" spans="1:3" ht="18.75" x14ac:dyDescent="0.3">
      <c r="A24" s="42">
        <v>22</v>
      </c>
      <c r="B24" s="265" t="s">
        <v>513</v>
      </c>
      <c r="C24" s="266">
        <v>1319</v>
      </c>
    </row>
    <row r="25" spans="1:3" ht="18.75" x14ac:dyDescent="0.3">
      <c r="A25" s="42">
        <v>23</v>
      </c>
      <c r="B25" s="265" t="s">
        <v>496</v>
      </c>
      <c r="C25" s="266">
        <v>1314</v>
      </c>
    </row>
    <row r="26" spans="1:3" ht="18.75" x14ac:dyDescent="0.3">
      <c r="A26" s="42">
        <v>24</v>
      </c>
      <c r="B26" s="265" t="s">
        <v>235</v>
      </c>
      <c r="C26" s="266">
        <v>1309</v>
      </c>
    </row>
    <row r="27" spans="1:3" ht="18.75" x14ac:dyDescent="0.3">
      <c r="A27" s="42">
        <v>25</v>
      </c>
      <c r="B27" s="265" t="s">
        <v>245</v>
      </c>
      <c r="C27" s="266">
        <v>1259</v>
      </c>
    </row>
    <row r="28" spans="1:3" ht="18.75" x14ac:dyDescent="0.3">
      <c r="A28" s="42">
        <v>26</v>
      </c>
      <c r="B28" s="265" t="s">
        <v>477</v>
      </c>
      <c r="C28" s="266">
        <v>1254</v>
      </c>
    </row>
    <row r="29" spans="1:3" ht="18.75" x14ac:dyDescent="0.3">
      <c r="A29" s="42">
        <v>27</v>
      </c>
      <c r="B29" s="265" t="s">
        <v>503</v>
      </c>
      <c r="C29" s="266">
        <v>1121</v>
      </c>
    </row>
    <row r="30" spans="1:3" ht="18.75" x14ac:dyDescent="0.3">
      <c r="A30" s="42">
        <v>28</v>
      </c>
      <c r="B30" s="265" t="s">
        <v>279</v>
      </c>
      <c r="C30" s="266">
        <v>1074</v>
      </c>
    </row>
    <row r="31" spans="1:3" ht="18.75" x14ac:dyDescent="0.3">
      <c r="A31" s="42">
        <v>29</v>
      </c>
      <c r="B31" s="265" t="s">
        <v>239</v>
      </c>
      <c r="C31" s="266">
        <v>1045</v>
      </c>
    </row>
    <row r="32" spans="1:3" ht="18.75" x14ac:dyDescent="0.3">
      <c r="A32" s="42">
        <v>30</v>
      </c>
      <c r="B32" s="265" t="s">
        <v>232</v>
      </c>
      <c r="C32" s="266">
        <v>1012</v>
      </c>
    </row>
    <row r="33" spans="1:3" ht="18.75" x14ac:dyDescent="0.3">
      <c r="A33" s="42">
        <v>31</v>
      </c>
      <c r="B33" s="265" t="s">
        <v>472</v>
      </c>
      <c r="C33" s="266">
        <v>974</v>
      </c>
    </row>
    <row r="34" spans="1:3" ht="18.75" x14ac:dyDescent="0.3">
      <c r="A34" s="42">
        <v>32</v>
      </c>
      <c r="B34" s="265" t="s">
        <v>478</v>
      </c>
      <c r="C34" s="266">
        <v>955</v>
      </c>
    </row>
    <row r="35" spans="1:3" ht="18.75" x14ac:dyDescent="0.3">
      <c r="A35" s="42">
        <v>33</v>
      </c>
      <c r="B35" s="265" t="s">
        <v>500</v>
      </c>
      <c r="C35" s="266">
        <v>938</v>
      </c>
    </row>
    <row r="36" spans="1:3" ht="18.75" x14ac:dyDescent="0.3">
      <c r="A36" s="42">
        <v>34</v>
      </c>
      <c r="B36" s="265" t="s">
        <v>246</v>
      </c>
      <c r="C36" s="266">
        <v>838</v>
      </c>
    </row>
    <row r="37" spans="1:3" ht="18.75" x14ac:dyDescent="0.3">
      <c r="A37" s="42">
        <v>35</v>
      </c>
      <c r="B37" s="265" t="s">
        <v>455</v>
      </c>
      <c r="C37" s="266">
        <v>829</v>
      </c>
    </row>
    <row r="38" spans="1:3" ht="18.75" x14ac:dyDescent="0.3">
      <c r="A38" s="42">
        <v>36</v>
      </c>
      <c r="B38" s="265" t="s">
        <v>486</v>
      </c>
      <c r="C38" s="266">
        <v>785</v>
      </c>
    </row>
    <row r="39" spans="1:3" ht="18.75" x14ac:dyDescent="0.3">
      <c r="A39" s="42">
        <v>37</v>
      </c>
      <c r="B39" s="265" t="s">
        <v>622</v>
      </c>
      <c r="C39" s="266">
        <v>776</v>
      </c>
    </row>
    <row r="40" spans="1:3" ht="18.75" x14ac:dyDescent="0.3">
      <c r="A40" s="42">
        <v>38</v>
      </c>
      <c r="B40" s="265" t="s">
        <v>465</v>
      </c>
      <c r="C40" s="266">
        <v>774</v>
      </c>
    </row>
    <row r="41" spans="1:3" ht="18.75" x14ac:dyDescent="0.3">
      <c r="A41" s="42">
        <v>39</v>
      </c>
      <c r="B41" s="265" t="s">
        <v>625</v>
      </c>
      <c r="C41" s="266">
        <v>772</v>
      </c>
    </row>
    <row r="42" spans="1:3" ht="18.75" x14ac:dyDescent="0.3">
      <c r="A42" s="42">
        <v>40</v>
      </c>
      <c r="B42" s="265" t="s">
        <v>241</v>
      </c>
      <c r="C42" s="266">
        <v>760</v>
      </c>
    </row>
    <row r="43" spans="1:3" ht="18.75" x14ac:dyDescent="0.3">
      <c r="A43" s="42">
        <v>41</v>
      </c>
      <c r="B43" s="265" t="s">
        <v>635</v>
      </c>
      <c r="C43" s="266">
        <v>717</v>
      </c>
    </row>
    <row r="44" spans="1:3" ht="18.75" x14ac:dyDescent="0.3">
      <c r="A44" s="42">
        <v>42</v>
      </c>
      <c r="B44" s="265" t="s">
        <v>244</v>
      </c>
      <c r="C44" s="266">
        <v>640</v>
      </c>
    </row>
    <row r="45" spans="1:3" ht="18.75" x14ac:dyDescent="0.3">
      <c r="A45" s="42">
        <v>43</v>
      </c>
      <c r="B45" s="265" t="s">
        <v>499</v>
      </c>
      <c r="C45" s="266">
        <v>621</v>
      </c>
    </row>
    <row r="46" spans="1:3" ht="18.75" x14ac:dyDescent="0.3">
      <c r="A46" s="42">
        <v>44</v>
      </c>
      <c r="B46" s="265" t="s">
        <v>250</v>
      </c>
      <c r="C46" s="266">
        <v>575</v>
      </c>
    </row>
    <row r="47" spans="1:3" ht="18.75" x14ac:dyDescent="0.3">
      <c r="A47" s="42">
        <v>45</v>
      </c>
      <c r="B47" s="265" t="s">
        <v>449</v>
      </c>
      <c r="C47" s="266">
        <v>553</v>
      </c>
    </row>
    <row r="48" spans="1:3" ht="18.75" x14ac:dyDescent="0.3">
      <c r="A48" s="42">
        <v>46</v>
      </c>
      <c r="B48" s="265" t="s">
        <v>502</v>
      </c>
      <c r="C48" s="266">
        <v>546</v>
      </c>
    </row>
    <row r="49" spans="1:3" ht="18.75" x14ac:dyDescent="0.3">
      <c r="A49" s="42">
        <v>47</v>
      </c>
      <c r="B49" s="265" t="s">
        <v>248</v>
      </c>
      <c r="C49" s="266">
        <v>522</v>
      </c>
    </row>
    <row r="50" spans="1:3" ht="18.75" x14ac:dyDescent="0.3">
      <c r="A50" s="42">
        <v>48</v>
      </c>
      <c r="B50" s="265" t="s">
        <v>494</v>
      </c>
      <c r="C50" s="266">
        <v>496</v>
      </c>
    </row>
    <row r="51" spans="1:3" ht="18.75" x14ac:dyDescent="0.3">
      <c r="A51" s="42">
        <v>49</v>
      </c>
      <c r="B51" s="265" t="s">
        <v>532</v>
      </c>
      <c r="C51" s="266">
        <v>472</v>
      </c>
    </row>
    <row r="52" spans="1:3" ht="18.75" x14ac:dyDescent="0.3">
      <c r="A52" s="42">
        <v>50</v>
      </c>
      <c r="B52" s="265" t="s">
        <v>639</v>
      </c>
      <c r="C52" s="266">
        <v>457</v>
      </c>
    </row>
    <row r="53" spans="1:3" ht="18.75" x14ac:dyDescent="0.3">
      <c r="A53" s="42">
        <v>51</v>
      </c>
      <c r="B53" s="265" t="s">
        <v>481</v>
      </c>
      <c r="C53" s="266">
        <v>455</v>
      </c>
    </row>
    <row r="54" spans="1:3" ht="18.75" x14ac:dyDescent="0.3">
      <c r="A54" s="42">
        <v>52</v>
      </c>
      <c r="B54" s="265" t="s">
        <v>519</v>
      </c>
      <c r="C54" s="266">
        <v>431</v>
      </c>
    </row>
    <row r="55" spans="1:3" ht="18.75" x14ac:dyDescent="0.3">
      <c r="A55" s="42">
        <v>53</v>
      </c>
      <c r="B55" s="265" t="s">
        <v>518</v>
      </c>
      <c r="C55" s="266">
        <v>424</v>
      </c>
    </row>
    <row r="56" spans="1:3" ht="18.75" x14ac:dyDescent="0.3">
      <c r="A56" s="42">
        <v>54</v>
      </c>
      <c r="B56" s="265" t="s">
        <v>247</v>
      </c>
      <c r="C56" s="266">
        <v>411</v>
      </c>
    </row>
    <row r="57" spans="1:3" ht="18.75" x14ac:dyDescent="0.3">
      <c r="A57" s="42">
        <v>55</v>
      </c>
      <c r="B57" s="265" t="s">
        <v>515</v>
      </c>
      <c r="C57" s="266">
        <v>402</v>
      </c>
    </row>
    <row r="58" spans="1:3" ht="18.75" x14ac:dyDescent="0.3">
      <c r="A58" s="42">
        <v>56</v>
      </c>
      <c r="B58" s="265" t="s">
        <v>482</v>
      </c>
      <c r="C58" s="266">
        <v>383</v>
      </c>
    </row>
    <row r="59" spans="1:3" ht="18.75" x14ac:dyDescent="0.3">
      <c r="A59" s="42">
        <v>1</v>
      </c>
      <c r="B59" s="265" t="s">
        <v>238</v>
      </c>
      <c r="C59" s="266">
        <v>380</v>
      </c>
    </row>
    <row r="60" spans="1:3" ht="18.75" x14ac:dyDescent="0.3">
      <c r="A60" s="42">
        <v>2</v>
      </c>
      <c r="B60" s="265" t="s">
        <v>617</v>
      </c>
      <c r="C60" s="266">
        <v>366</v>
      </c>
    </row>
    <row r="61" spans="1:3" ht="18.75" x14ac:dyDescent="0.3">
      <c r="A61" s="42">
        <v>3</v>
      </c>
      <c r="B61" s="265" t="s">
        <v>473</v>
      </c>
      <c r="C61" s="266">
        <v>352</v>
      </c>
    </row>
    <row r="62" spans="1:3" ht="18.75" x14ac:dyDescent="0.3">
      <c r="A62" s="42">
        <v>4</v>
      </c>
      <c r="B62" s="265" t="s">
        <v>525</v>
      </c>
      <c r="C62" s="266">
        <v>352</v>
      </c>
    </row>
    <row r="63" spans="1:3" ht="18.75" x14ac:dyDescent="0.3">
      <c r="A63" s="42">
        <v>5</v>
      </c>
      <c r="B63" s="265" t="s">
        <v>454</v>
      </c>
      <c r="C63" s="266">
        <v>351</v>
      </c>
    </row>
    <row r="64" spans="1:3" ht="18.75" x14ac:dyDescent="0.3">
      <c r="A64" s="42">
        <v>6</v>
      </c>
      <c r="B64" s="265" t="s">
        <v>451</v>
      </c>
      <c r="C64" s="266">
        <v>326</v>
      </c>
    </row>
    <row r="65" spans="1:3" ht="18.75" x14ac:dyDescent="0.3">
      <c r="A65" s="42">
        <v>7</v>
      </c>
      <c r="B65" s="265" t="s">
        <v>236</v>
      </c>
      <c r="C65" s="266">
        <v>319</v>
      </c>
    </row>
    <row r="66" spans="1:3" ht="18.75" x14ac:dyDescent="0.3">
      <c r="A66" s="42">
        <v>8</v>
      </c>
      <c r="B66" s="265" t="s">
        <v>531</v>
      </c>
      <c r="C66" s="266">
        <v>300</v>
      </c>
    </row>
    <row r="67" spans="1:3" ht="18.75" x14ac:dyDescent="0.3">
      <c r="A67" s="42">
        <v>9</v>
      </c>
      <c r="B67" s="265" t="s">
        <v>643</v>
      </c>
      <c r="C67" s="266">
        <v>299</v>
      </c>
    </row>
    <row r="68" spans="1:3" ht="18.75" x14ac:dyDescent="0.3">
      <c r="A68" s="42">
        <v>10</v>
      </c>
      <c r="B68" s="265" t="s">
        <v>240</v>
      </c>
      <c r="C68" s="266">
        <v>292</v>
      </c>
    </row>
    <row r="69" spans="1:3" ht="18.75" x14ac:dyDescent="0.3">
      <c r="A69" s="42">
        <v>11</v>
      </c>
      <c r="B69" s="265" t="s">
        <v>256</v>
      </c>
      <c r="C69" s="266">
        <v>274</v>
      </c>
    </row>
    <row r="70" spans="1:3" ht="18.75" x14ac:dyDescent="0.3">
      <c r="A70" s="42">
        <v>12</v>
      </c>
      <c r="B70" s="265" t="s">
        <v>636</v>
      </c>
      <c r="C70" s="266">
        <v>264</v>
      </c>
    </row>
    <row r="71" spans="1:3" ht="18.75" x14ac:dyDescent="0.3">
      <c r="A71" s="42">
        <v>13</v>
      </c>
      <c r="B71" s="265" t="s">
        <v>526</v>
      </c>
      <c r="C71" s="266">
        <v>261</v>
      </c>
    </row>
    <row r="72" spans="1:3" ht="18.75" x14ac:dyDescent="0.3">
      <c r="A72" s="42">
        <v>14</v>
      </c>
      <c r="B72" s="265" t="s">
        <v>497</v>
      </c>
      <c r="C72" s="266">
        <v>256</v>
      </c>
    </row>
    <row r="73" spans="1:3" ht="18.75" x14ac:dyDescent="0.3">
      <c r="A73" s="42">
        <v>15</v>
      </c>
      <c r="B73" s="265" t="s">
        <v>509</v>
      </c>
      <c r="C73" s="266">
        <v>240</v>
      </c>
    </row>
    <row r="74" spans="1:3" ht="18.75" x14ac:dyDescent="0.3">
      <c r="A74" s="42">
        <v>16</v>
      </c>
      <c r="B74" s="265" t="s">
        <v>243</v>
      </c>
      <c r="C74" s="266">
        <v>211</v>
      </c>
    </row>
    <row r="75" spans="1:3" ht="18.75" x14ac:dyDescent="0.3">
      <c r="A75" s="42">
        <v>17</v>
      </c>
      <c r="B75" s="265" t="s">
        <v>474</v>
      </c>
      <c r="C75" s="266">
        <v>203</v>
      </c>
    </row>
    <row r="76" spans="1:3" ht="18.75" x14ac:dyDescent="0.3">
      <c r="A76" s="42">
        <v>18</v>
      </c>
      <c r="B76" s="265" t="s">
        <v>469</v>
      </c>
      <c r="C76" s="266">
        <v>192</v>
      </c>
    </row>
    <row r="77" spans="1:3" ht="18.75" x14ac:dyDescent="0.3">
      <c r="A77" s="42">
        <v>19</v>
      </c>
      <c r="B77" s="265" t="s">
        <v>533</v>
      </c>
      <c r="C77" s="266">
        <v>191</v>
      </c>
    </row>
    <row r="78" spans="1:3" ht="18.75" x14ac:dyDescent="0.3">
      <c r="A78" s="42">
        <v>20</v>
      </c>
      <c r="B78" s="265" t="s">
        <v>633</v>
      </c>
      <c r="C78" s="266">
        <v>190</v>
      </c>
    </row>
    <row r="79" spans="1:3" ht="18.75" x14ac:dyDescent="0.3">
      <c r="A79" s="42">
        <v>21</v>
      </c>
      <c r="B79" s="265" t="s">
        <v>619</v>
      </c>
      <c r="C79" s="266">
        <v>185</v>
      </c>
    </row>
    <row r="80" spans="1:3" ht="18.75" x14ac:dyDescent="0.3">
      <c r="A80" s="42">
        <v>22</v>
      </c>
      <c r="B80" s="265" t="s">
        <v>627</v>
      </c>
      <c r="C80" s="266">
        <v>185</v>
      </c>
    </row>
    <row r="81" spans="1:3" ht="18.75" x14ac:dyDescent="0.3">
      <c r="A81" s="42">
        <v>23</v>
      </c>
      <c r="B81" s="265" t="s">
        <v>511</v>
      </c>
      <c r="C81" s="266">
        <v>183</v>
      </c>
    </row>
    <row r="82" spans="1:3" ht="18.75" x14ac:dyDescent="0.3">
      <c r="A82" s="42">
        <v>24</v>
      </c>
      <c r="B82" s="265" t="s">
        <v>504</v>
      </c>
      <c r="C82" s="266">
        <v>181</v>
      </c>
    </row>
    <row r="83" spans="1:3" ht="18.75" x14ac:dyDescent="0.3">
      <c r="A83" s="42">
        <v>25</v>
      </c>
      <c r="B83" s="265" t="s">
        <v>483</v>
      </c>
      <c r="C83" s="266">
        <v>168</v>
      </c>
    </row>
    <row r="84" spans="1:3" ht="18.75" x14ac:dyDescent="0.3">
      <c r="A84" s="42">
        <v>26</v>
      </c>
      <c r="B84" s="265" t="s">
        <v>624</v>
      </c>
      <c r="C84" s="266">
        <v>168</v>
      </c>
    </row>
    <row r="85" spans="1:3" ht="18.75" x14ac:dyDescent="0.3">
      <c r="A85" s="42">
        <v>27</v>
      </c>
      <c r="B85" s="265" t="s">
        <v>644</v>
      </c>
      <c r="C85" s="266">
        <v>165</v>
      </c>
    </row>
    <row r="86" spans="1:3" ht="18.75" x14ac:dyDescent="0.3">
      <c r="A86" s="42">
        <v>28</v>
      </c>
      <c r="B86" s="265" t="s">
        <v>251</v>
      </c>
      <c r="C86" s="266">
        <v>164</v>
      </c>
    </row>
    <row r="87" spans="1:3" ht="18.75" x14ac:dyDescent="0.3">
      <c r="A87" s="42">
        <v>29</v>
      </c>
      <c r="B87" s="265" t="s">
        <v>468</v>
      </c>
      <c r="C87" s="266">
        <v>164</v>
      </c>
    </row>
    <row r="88" spans="1:3" ht="18.75" x14ac:dyDescent="0.3">
      <c r="A88" s="42">
        <v>30</v>
      </c>
      <c r="B88" s="265" t="s">
        <v>654</v>
      </c>
      <c r="C88" s="266">
        <v>164</v>
      </c>
    </row>
    <row r="89" spans="1:3" ht="18.75" x14ac:dyDescent="0.3">
      <c r="A89" s="42">
        <v>31</v>
      </c>
      <c r="B89" s="265" t="s">
        <v>652</v>
      </c>
      <c r="C89" s="266">
        <v>148</v>
      </c>
    </row>
    <row r="90" spans="1:3" ht="18.75" x14ac:dyDescent="0.3">
      <c r="A90" s="42">
        <v>32</v>
      </c>
      <c r="B90" s="265" t="s">
        <v>228</v>
      </c>
      <c r="C90" s="266">
        <v>145</v>
      </c>
    </row>
    <row r="91" spans="1:3" ht="18.75" x14ac:dyDescent="0.3">
      <c r="A91" s="42">
        <v>33</v>
      </c>
      <c r="B91" s="265" t="s">
        <v>649</v>
      </c>
      <c r="C91" s="266">
        <v>142</v>
      </c>
    </row>
    <row r="92" spans="1:3" ht="18.75" x14ac:dyDescent="0.3">
      <c r="A92" s="42">
        <v>34</v>
      </c>
      <c r="B92" s="265" t="s">
        <v>529</v>
      </c>
      <c r="C92" s="266">
        <v>131</v>
      </c>
    </row>
    <row r="93" spans="1:3" ht="18.75" x14ac:dyDescent="0.3">
      <c r="A93" s="42">
        <v>35</v>
      </c>
      <c r="B93" s="265" t="s">
        <v>457</v>
      </c>
      <c r="C93" s="266">
        <v>130</v>
      </c>
    </row>
    <row r="94" spans="1:3" ht="18.75" x14ac:dyDescent="0.3">
      <c r="A94" s="42">
        <v>36</v>
      </c>
      <c r="B94" s="265" t="s">
        <v>479</v>
      </c>
      <c r="C94" s="266">
        <v>130</v>
      </c>
    </row>
    <row r="95" spans="1:3" ht="18.75" x14ac:dyDescent="0.3">
      <c r="A95" s="42">
        <v>37</v>
      </c>
      <c r="B95" s="265" t="s">
        <v>462</v>
      </c>
      <c r="C95" s="266">
        <v>127</v>
      </c>
    </row>
    <row r="96" spans="1:3" ht="18.75" x14ac:dyDescent="0.3">
      <c r="A96" s="42">
        <v>38</v>
      </c>
      <c r="B96" s="265" t="s">
        <v>466</v>
      </c>
      <c r="C96" s="266">
        <v>125</v>
      </c>
    </row>
    <row r="97" spans="1:3" ht="18.75" x14ac:dyDescent="0.3">
      <c r="A97" s="42">
        <v>39</v>
      </c>
      <c r="B97" s="265" t="s">
        <v>485</v>
      </c>
      <c r="C97" s="266">
        <v>123</v>
      </c>
    </row>
    <row r="98" spans="1:3" ht="18.75" x14ac:dyDescent="0.3">
      <c r="A98" s="42">
        <v>40</v>
      </c>
      <c r="B98" s="265" t="s">
        <v>682</v>
      </c>
      <c r="C98" s="266">
        <v>119</v>
      </c>
    </row>
    <row r="99" spans="1:3" ht="18.75" x14ac:dyDescent="0.3">
      <c r="A99" s="42">
        <v>41</v>
      </c>
      <c r="B99" s="265" t="s">
        <v>487</v>
      </c>
      <c r="C99" s="266">
        <v>117</v>
      </c>
    </row>
    <row r="100" spans="1:3" ht="18.75" x14ac:dyDescent="0.3">
      <c r="A100" s="42">
        <v>42</v>
      </c>
      <c r="B100" s="265" t="s">
        <v>480</v>
      </c>
      <c r="C100" s="266">
        <v>111</v>
      </c>
    </row>
    <row r="101" spans="1:3" ht="18.75" x14ac:dyDescent="0.3">
      <c r="A101" s="42">
        <v>43</v>
      </c>
      <c r="B101" s="265" t="s">
        <v>488</v>
      </c>
      <c r="C101" s="266">
        <v>109</v>
      </c>
    </row>
    <row r="102" spans="1:3" ht="18.75" x14ac:dyDescent="0.3">
      <c r="A102" s="42">
        <v>44</v>
      </c>
      <c r="B102" s="265" t="s">
        <v>508</v>
      </c>
      <c r="C102" s="266">
        <v>107</v>
      </c>
    </row>
    <row r="103" spans="1:3" ht="18.75" x14ac:dyDescent="0.3">
      <c r="A103" s="42">
        <v>45</v>
      </c>
      <c r="B103" s="265" t="s">
        <v>528</v>
      </c>
      <c r="C103" s="266">
        <v>104</v>
      </c>
    </row>
    <row r="104" spans="1:3" ht="18.75" x14ac:dyDescent="0.3">
      <c r="A104" s="42">
        <v>46</v>
      </c>
      <c r="B104" s="265" t="s">
        <v>516</v>
      </c>
      <c r="C104" s="266">
        <v>99</v>
      </c>
    </row>
    <row r="105" spans="1:3" ht="18.75" x14ac:dyDescent="0.3">
      <c r="A105" s="42">
        <v>47</v>
      </c>
      <c r="B105" s="265" t="s">
        <v>501</v>
      </c>
      <c r="C105" s="266">
        <v>98</v>
      </c>
    </row>
    <row r="106" spans="1:3" ht="18.75" x14ac:dyDescent="0.3">
      <c r="A106" s="42">
        <v>48</v>
      </c>
      <c r="B106" s="265" t="s">
        <v>631</v>
      </c>
      <c r="C106" s="266">
        <v>98</v>
      </c>
    </row>
    <row r="107" spans="1:3" ht="18.75" x14ac:dyDescent="0.3">
      <c r="A107" s="42">
        <v>49</v>
      </c>
      <c r="B107" s="265" t="s">
        <v>630</v>
      </c>
      <c r="C107" s="266">
        <v>94</v>
      </c>
    </row>
    <row r="108" spans="1:3" ht="18.75" x14ac:dyDescent="0.3">
      <c r="A108" s="42">
        <v>50</v>
      </c>
      <c r="B108" s="265" t="s">
        <v>653</v>
      </c>
      <c r="C108" s="266">
        <v>93</v>
      </c>
    </row>
    <row r="109" spans="1:3" ht="18.75" x14ac:dyDescent="0.3">
      <c r="A109" s="42">
        <v>51</v>
      </c>
      <c r="B109" s="265" t="s">
        <v>460</v>
      </c>
      <c r="C109" s="266">
        <v>92</v>
      </c>
    </row>
    <row r="110" spans="1:3" ht="18.75" x14ac:dyDescent="0.3">
      <c r="A110" s="42">
        <v>52</v>
      </c>
      <c r="B110" s="265" t="s">
        <v>467</v>
      </c>
      <c r="C110" s="266">
        <v>90</v>
      </c>
    </row>
    <row r="111" spans="1:3" ht="18.75" x14ac:dyDescent="0.3">
      <c r="A111" s="42">
        <v>53</v>
      </c>
      <c r="B111" s="265" t="s">
        <v>448</v>
      </c>
      <c r="C111" s="266">
        <v>85</v>
      </c>
    </row>
    <row r="112" spans="1:3" ht="18.75" x14ac:dyDescent="0.3">
      <c r="A112" s="42">
        <v>54</v>
      </c>
      <c r="B112" s="265" t="s">
        <v>233</v>
      </c>
      <c r="C112" s="266">
        <v>84</v>
      </c>
    </row>
    <row r="113" spans="1:3" ht="18.75" x14ac:dyDescent="0.3">
      <c r="A113" s="42">
        <v>55</v>
      </c>
      <c r="B113" s="265" t="s">
        <v>229</v>
      </c>
      <c r="C113" s="266">
        <v>83</v>
      </c>
    </row>
    <row r="114" spans="1:3" ht="18.75" x14ac:dyDescent="0.3">
      <c r="A114" s="42">
        <v>56</v>
      </c>
      <c r="B114" s="265" t="s">
        <v>628</v>
      </c>
      <c r="C114" s="266">
        <v>83</v>
      </c>
    </row>
    <row r="115" spans="1:3" ht="18.75" x14ac:dyDescent="0.3">
      <c r="A115" s="42">
        <v>57</v>
      </c>
      <c r="B115" s="265" t="s">
        <v>629</v>
      </c>
      <c r="C115" s="266">
        <v>83</v>
      </c>
    </row>
    <row r="116" spans="1:3" ht="18.75" x14ac:dyDescent="0.3">
      <c r="A116" s="42">
        <v>58</v>
      </c>
      <c r="B116" s="265" t="s">
        <v>456</v>
      </c>
      <c r="C116" s="266">
        <v>81</v>
      </c>
    </row>
    <row r="117" spans="1:3" ht="18.75" x14ac:dyDescent="0.3">
      <c r="A117" s="42">
        <v>59</v>
      </c>
      <c r="B117" s="265" t="s">
        <v>495</v>
      </c>
      <c r="C117" s="266">
        <v>78</v>
      </c>
    </row>
    <row r="118" spans="1:3" ht="18.75" x14ac:dyDescent="0.3">
      <c r="A118" s="42">
        <v>60</v>
      </c>
      <c r="B118" s="265" t="s">
        <v>231</v>
      </c>
      <c r="C118" s="266">
        <v>72</v>
      </c>
    </row>
    <row r="119" spans="1:3" ht="18.75" x14ac:dyDescent="0.3">
      <c r="A119" s="42">
        <v>61</v>
      </c>
      <c r="B119" s="265" t="s">
        <v>510</v>
      </c>
      <c r="C119" s="266">
        <v>71</v>
      </c>
    </row>
    <row r="120" spans="1:3" ht="18.75" x14ac:dyDescent="0.3">
      <c r="A120" s="42">
        <v>62</v>
      </c>
      <c r="B120" s="265" t="s">
        <v>507</v>
      </c>
      <c r="C120" s="266">
        <v>70</v>
      </c>
    </row>
    <row r="121" spans="1:3" ht="18.75" x14ac:dyDescent="0.3">
      <c r="A121" s="42">
        <v>63</v>
      </c>
      <c r="B121" s="265" t="s">
        <v>618</v>
      </c>
      <c r="C121" s="266">
        <v>69</v>
      </c>
    </row>
    <row r="122" spans="1:3" ht="18.75" x14ac:dyDescent="0.3">
      <c r="A122" s="42">
        <v>64</v>
      </c>
      <c r="B122" s="265" t="s">
        <v>522</v>
      </c>
      <c r="C122" s="266">
        <v>66</v>
      </c>
    </row>
    <row r="123" spans="1:3" ht="18.75" x14ac:dyDescent="0.3">
      <c r="A123" s="42">
        <v>65</v>
      </c>
      <c r="B123" s="265" t="s">
        <v>651</v>
      </c>
      <c r="C123" s="266">
        <v>65</v>
      </c>
    </row>
    <row r="124" spans="1:3" ht="18.75" x14ac:dyDescent="0.3">
      <c r="A124" s="42">
        <v>66</v>
      </c>
      <c r="B124" s="265" t="s">
        <v>534</v>
      </c>
      <c r="C124" s="266">
        <v>60</v>
      </c>
    </row>
    <row r="125" spans="1:3" ht="18.75" x14ac:dyDescent="0.3">
      <c r="A125" s="42">
        <v>67</v>
      </c>
      <c r="B125" s="265" t="s">
        <v>638</v>
      </c>
      <c r="C125" s="266">
        <v>59</v>
      </c>
    </row>
    <row r="126" spans="1:3" ht="18.75" x14ac:dyDescent="0.3">
      <c r="A126" s="42">
        <v>68</v>
      </c>
      <c r="B126" s="265" t="s">
        <v>498</v>
      </c>
      <c r="C126" s="266">
        <v>53</v>
      </c>
    </row>
    <row r="127" spans="1:3" ht="18.75" x14ac:dyDescent="0.3">
      <c r="A127" s="42">
        <v>69</v>
      </c>
      <c r="B127" s="265" t="s">
        <v>623</v>
      </c>
      <c r="C127" s="266">
        <v>53</v>
      </c>
    </row>
    <row r="128" spans="1:3" ht="18.75" x14ac:dyDescent="0.3">
      <c r="A128" s="42">
        <v>70</v>
      </c>
      <c r="B128" s="265" t="s">
        <v>505</v>
      </c>
      <c r="C128" s="266">
        <v>50</v>
      </c>
    </row>
    <row r="129" spans="1:3" ht="18.75" x14ac:dyDescent="0.3">
      <c r="A129" s="42">
        <v>71</v>
      </c>
      <c r="B129" s="265" t="s">
        <v>648</v>
      </c>
      <c r="C129" s="266">
        <v>50</v>
      </c>
    </row>
    <row r="130" spans="1:3" ht="18.75" x14ac:dyDescent="0.3">
      <c r="A130" s="42">
        <v>72</v>
      </c>
      <c r="B130" s="265" t="s">
        <v>506</v>
      </c>
      <c r="C130" s="266">
        <v>49</v>
      </c>
    </row>
    <row r="131" spans="1:3" ht="18.75" x14ac:dyDescent="0.3">
      <c r="A131" s="42">
        <v>73</v>
      </c>
      <c r="B131" s="265" t="s">
        <v>476</v>
      </c>
      <c r="C131" s="266">
        <v>46</v>
      </c>
    </row>
    <row r="132" spans="1:3" ht="18.75" x14ac:dyDescent="0.3">
      <c r="A132" s="42">
        <v>74</v>
      </c>
      <c r="B132" s="265" t="s">
        <v>626</v>
      </c>
      <c r="C132" s="266">
        <v>45</v>
      </c>
    </row>
    <row r="133" spans="1:3" ht="18.75" x14ac:dyDescent="0.3">
      <c r="A133" s="42">
        <v>75</v>
      </c>
      <c r="B133" s="265" t="s">
        <v>475</v>
      </c>
      <c r="C133" s="266">
        <v>44</v>
      </c>
    </row>
    <row r="134" spans="1:3" ht="18.75" x14ac:dyDescent="0.3">
      <c r="A134" s="42">
        <v>76</v>
      </c>
      <c r="B134" s="265" t="s">
        <v>458</v>
      </c>
      <c r="C134" s="266">
        <v>42</v>
      </c>
    </row>
    <row r="135" spans="1:3" ht="18.75" x14ac:dyDescent="0.3">
      <c r="A135" s="42">
        <v>77</v>
      </c>
      <c r="B135" s="265" t="s">
        <v>634</v>
      </c>
      <c r="C135" s="266">
        <v>42</v>
      </c>
    </row>
    <row r="136" spans="1:3" ht="18.75" x14ac:dyDescent="0.3">
      <c r="A136" s="42">
        <v>78</v>
      </c>
      <c r="B136" s="265" t="s">
        <v>491</v>
      </c>
      <c r="C136" s="266">
        <v>41</v>
      </c>
    </row>
    <row r="137" spans="1:3" ht="18.75" x14ac:dyDescent="0.3">
      <c r="A137" s="42">
        <v>79</v>
      </c>
      <c r="B137" s="265" t="s">
        <v>657</v>
      </c>
      <c r="C137" s="266">
        <v>40</v>
      </c>
    </row>
    <row r="138" spans="1:3" ht="18.75" x14ac:dyDescent="0.3">
      <c r="A138" s="42">
        <v>80</v>
      </c>
      <c r="B138" s="265" t="s">
        <v>520</v>
      </c>
      <c r="C138" s="266">
        <v>38</v>
      </c>
    </row>
    <row r="139" spans="1:3" ht="18.75" x14ac:dyDescent="0.3">
      <c r="A139" s="42">
        <v>81</v>
      </c>
      <c r="B139" s="265" t="s">
        <v>450</v>
      </c>
      <c r="C139" s="266">
        <v>36</v>
      </c>
    </row>
    <row r="140" spans="1:3" ht="18.75" x14ac:dyDescent="0.3">
      <c r="A140" s="42">
        <v>82</v>
      </c>
      <c r="B140" s="265" t="s">
        <v>656</v>
      </c>
      <c r="C140" s="266">
        <v>33</v>
      </c>
    </row>
    <row r="141" spans="1:3" ht="18.75" x14ac:dyDescent="0.3">
      <c r="A141" s="42">
        <v>83</v>
      </c>
      <c r="B141" s="265" t="s">
        <v>514</v>
      </c>
      <c r="C141" s="266">
        <v>32</v>
      </c>
    </row>
    <row r="142" spans="1:3" ht="18.75" x14ac:dyDescent="0.3">
      <c r="A142" s="42">
        <v>84</v>
      </c>
      <c r="B142" s="265" t="s">
        <v>524</v>
      </c>
      <c r="C142" s="266">
        <v>31</v>
      </c>
    </row>
    <row r="143" spans="1:3" ht="18.75" x14ac:dyDescent="0.3">
      <c r="A143" s="42">
        <v>85</v>
      </c>
      <c r="B143" s="265" t="s">
        <v>459</v>
      </c>
      <c r="C143" s="266">
        <v>30</v>
      </c>
    </row>
    <row r="144" spans="1:3" ht="18.75" x14ac:dyDescent="0.3">
      <c r="A144" s="42">
        <v>86</v>
      </c>
      <c r="B144" s="265" t="s">
        <v>484</v>
      </c>
      <c r="C144" s="266">
        <v>29</v>
      </c>
    </row>
    <row r="145" spans="1:3" ht="18.75" x14ac:dyDescent="0.3">
      <c r="A145" s="42">
        <v>87</v>
      </c>
      <c r="B145" s="265" t="s">
        <v>527</v>
      </c>
      <c r="C145" s="266">
        <v>29</v>
      </c>
    </row>
    <row r="146" spans="1:3" ht="18.75" x14ac:dyDescent="0.3">
      <c r="A146" s="42">
        <v>88</v>
      </c>
      <c r="B146" s="265" t="s">
        <v>641</v>
      </c>
      <c r="C146" s="266">
        <v>29</v>
      </c>
    </row>
    <row r="147" spans="1:3" ht="18.75" x14ac:dyDescent="0.3">
      <c r="A147" s="42">
        <v>89</v>
      </c>
      <c r="B147" s="265" t="s">
        <v>650</v>
      </c>
      <c r="C147" s="266">
        <v>26</v>
      </c>
    </row>
    <row r="148" spans="1:3" ht="18.75" x14ac:dyDescent="0.3">
      <c r="A148" s="42">
        <v>90</v>
      </c>
      <c r="B148" s="265" t="s">
        <v>616</v>
      </c>
      <c r="C148" s="266">
        <v>24</v>
      </c>
    </row>
    <row r="149" spans="1:3" ht="18.75" x14ac:dyDescent="0.3">
      <c r="A149" s="42">
        <v>91</v>
      </c>
      <c r="B149" s="265" t="s">
        <v>632</v>
      </c>
      <c r="C149" s="266">
        <v>24</v>
      </c>
    </row>
    <row r="150" spans="1:3" ht="18.75" x14ac:dyDescent="0.3">
      <c r="A150" s="42">
        <v>92</v>
      </c>
      <c r="B150" s="265" t="s">
        <v>464</v>
      </c>
      <c r="C150" s="266">
        <v>23</v>
      </c>
    </row>
    <row r="151" spans="1:3" ht="18.75" x14ac:dyDescent="0.3">
      <c r="A151" s="42">
        <v>93</v>
      </c>
      <c r="B151" s="265" t="s">
        <v>470</v>
      </c>
      <c r="C151" s="266">
        <v>23</v>
      </c>
    </row>
    <row r="152" spans="1:3" ht="18.75" x14ac:dyDescent="0.3">
      <c r="A152" s="42">
        <v>94</v>
      </c>
      <c r="B152" s="265" t="s">
        <v>463</v>
      </c>
      <c r="C152" s="266">
        <v>23</v>
      </c>
    </row>
    <row r="153" spans="1:3" ht="18.75" x14ac:dyDescent="0.3">
      <c r="A153" s="42">
        <v>95</v>
      </c>
      <c r="B153" s="265" t="s">
        <v>621</v>
      </c>
      <c r="C153" s="266">
        <v>23</v>
      </c>
    </row>
    <row r="154" spans="1:3" ht="18.75" x14ac:dyDescent="0.3">
      <c r="A154" s="42">
        <v>96</v>
      </c>
      <c r="B154" s="265" t="s">
        <v>234</v>
      </c>
      <c r="C154" s="266">
        <v>20</v>
      </c>
    </row>
    <row r="155" spans="1:3" ht="18.75" x14ac:dyDescent="0.3">
      <c r="A155" s="42">
        <v>97</v>
      </c>
      <c r="B155" s="265" t="s">
        <v>461</v>
      </c>
      <c r="C155" s="266">
        <v>16</v>
      </c>
    </row>
    <row r="156" spans="1:3" ht="18.75" x14ac:dyDescent="0.3">
      <c r="A156" s="42">
        <v>98</v>
      </c>
      <c r="B156" s="265" t="s">
        <v>655</v>
      </c>
      <c r="C156" s="266">
        <v>15</v>
      </c>
    </row>
    <row r="157" spans="1:3" ht="18.75" x14ac:dyDescent="0.3">
      <c r="A157" s="42">
        <v>99</v>
      </c>
      <c r="B157" s="265" t="s">
        <v>620</v>
      </c>
      <c r="C157" s="266">
        <v>14</v>
      </c>
    </row>
    <row r="158" spans="1:3" ht="18.75" x14ac:dyDescent="0.3">
      <c r="A158" s="42">
        <v>100</v>
      </c>
      <c r="B158" s="265" t="s">
        <v>683</v>
      </c>
      <c r="C158" s="266">
        <v>13</v>
      </c>
    </row>
    <row r="159" spans="1:3" ht="18.75" x14ac:dyDescent="0.3">
      <c r="A159" s="42">
        <v>101</v>
      </c>
      <c r="B159" s="265" t="s">
        <v>637</v>
      </c>
      <c r="C159" s="266">
        <v>12</v>
      </c>
    </row>
    <row r="160" spans="1:3" ht="18.75" x14ac:dyDescent="0.3">
      <c r="A160" s="42">
        <v>102</v>
      </c>
      <c r="B160" s="265" t="s">
        <v>647</v>
      </c>
      <c r="C160" s="266">
        <v>12</v>
      </c>
    </row>
    <row r="161" spans="1:3" ht="18.75" x14ac:dyDescent="0.3">
      <c r="A161" s="42">
        <v>103</v>
      </c>
      <c r="B161" s="265" t="s">
        <v>645</v>
      </c>
      <c r="C161" s="266">
        <v>11</v>
      </c>
    </row>
    <row r="162" spans="1:3" ht="18.75" x14ac:dyDescent="0.3">
      <c r="A162" s="42">
        <v>104</v>
      </c>
      <c r="B162" s="265" t="s">
        <v>646</v>
      </c>
      <c r="C162" s="266">
        <v>11</v>
      </c>
    </row>
    <row r="163" spans="1:3" ht="18.75" x14ac:dyDescent="0.3">
      <c r="A163" s="42">
        <v>105</v>
      </c>
      <c r="B163" s="265" t="s">
        <v>642</v>
      </c>
      <c r="C163" s="266">
        <v>8</v>
      </c>
    </row>
    <row r="164" spans="1:3" ht="18.75" x14ac:dyDescent="0.3">
      <c r="A164" s="42">
        <v>106</v>
      </c>
      <c r="B164" s="265" t="s">
        <v>640</v>
      </c>
      <c r="C164" s="266">
        <v>6</v>
      </c>
    </row>
    <row r="165" spans="1:3" ht="18.75" x14ac:dyDescent="0.3">
      <c r="A165" s="42">
        <v>107</v>
      </c>
      <c r="B165" s="265" t="s">
        <v>242</v>
      </c>
      <c r="C165" s="266">
        <v>2</v>
      </c>
    </row>
    <row r="166" spans="1:3" ht="18.75" x14ac:dyDescent="0.3">
      <c r="A166" s="42">
        <v>108</v>
      </c>
      <c r="B166" s="265" t="s">
        <v>492</v>
      </c>
      <c r="C166" s="266">
        <v>2</v>
      </c>
    </row>
    <row r="167" spans="1:3" ht="18.75" x14ac:dyDescent="0.3">
      <c r="A167" s="42">
        <v>109</v>
      </c>
      <c r="B167" s="265" t="s">
        <v>684</v>
      </c>
      <c r="C167" s="266">
        <v>1</v>
      </c>
    </row>
    <row r="168" spans="1:3" ht="13.5" thickBot="1" x14ac:dyDescent="0.25">
      <c r="A168" s="42"/>
      <c r="B168" s="159"/>
      <c r="C168" s="267">
        <v>127827</v>
      </c>
    </row>
    <row r="169" spans="1:3" ht="15.75" customHeight="1" thickTop="1" x14ac:dyDescent="0.2">
      <c r="A169" s="268" t="s">
        <v>610</v>
      </c>
      <c r="B169" s="268"/>
      <c r="C169" s="268"/>
    </row>
    <row r="173" spans="1:3" ht="18.75" x14ac:dyDescent="0.3">
      <c r="B173" s="16"/>
      <c r="C173" s="269"/>
    </row>
    <row r="174" spans="1:3" ht="18.75" x14ac:dyDescent="0.3">
      <c r="B174" s="16"/>
      <c r="C174" s="269"/>
    </row>
    <row r="175" spans="1:3" ht="18.75" x14ac:dyDescent="0.3">
      <c r="B175" s="16"/>
      <c r="C175" s="269"/>
    </row>
    <row r="176" spans="1:3" ht="18.75" x14ac:dyDescent="0.3">
      <c r="B176" s="16"/>
      <c r="C176" s="269"/>
    </row>
    <row r="177" spans="2:3" ht="18.75" x14ac:dyDescent="0.3">
      <c r="B177" s="16"/>
      <c r="C177" s="269"/>
    </row>
    <row r="178" spans="2:3" ht="18.75" x14ac:dyDescent="0.3">
      <c r="B178" s="16"/>
      <c r="C178" s="269"/>
    </row>
    <row r="179" spans="2:3" ht="18.75" x14ac:dyDescent="0.3">
      <c r="B179" s="16"/>
      <c r="C179" s="269"/>
    </row>
    <row r="180" spans="2:3" ht="18.75" x14ac:dyDescent="0.3">
      <c r="B180" s="16"/>
      <c r="C180" s="269"/>
    </row>
    <row r="181" spans="2:3" ht="18.75" x14ac:dyDescent="0.3">
      <c r="B181" s="16"/>
      <c r="C181" s="269"/>
    </row>
    <row r="182" spans="2:3" ht="18.75" x14ac:dyDescent="0.3">
      <c r="B182" s="16"/>
      <c r="C182" s="269"/>
    </row>
    <row r="183" spans="2:3" ht="18.75" x14ac:dyDescent="0.3">
      <c r="B183" s="16"/>
      <c r="C183" s="269"/>
    </row>
    <row r="184" spans="2:3" ht="18.75" x14ac:dyDescent="0.3">
      <c r="B184" s="16"/>
      <c r="C184" s="269"/>
    </row>
    <row r="185" spans="2:3" ht="18.75" x14ac:dyDescent="0.3">
      <c r="B185" s="16"/>
      <c r="C185" s="269"/>
    </row>
    <row r="186" spans="2:3" ht="18.75" x14ac:dyDescent="0.3">
      <c r="B186" s="16"/>
      <c r="C186" s="269"/>
    </row>
    <row r="187" spans="2:3" ht="18.75" x14ac:dyDescent="0.3">
      <c r="B187" s="16"/>
      <c r="C187" s="269"/>
    </row>
    <row r="188" spans="2:3" ht="18.75" x14ac:dyDescent="0.3">
      <c r="B188" s="16"/>
      <c r="C188" s="269"/>
    </row>
    <row r="189" spans="2:3" ht="18.75" x14ac:dyDescent="0.3">
      <c r="B189" s="16"/>
      <c r="C189" s="269"/>
    </row>
    <row r="190" spans="2:3" ht="18.75" x14ac:dyDescent="0.3">
      <c r="B190" s="16"/>
      <c r="C190" s="269"/>
    </row>
    <row r="191" spans="2:3" ht="18.75" x14ac:dyDescent="0.3">
      <c r="B191" s="16"/>
      <c r="C191" s="269"/>
    </row>
    <row r="192" spans="2:3" ht="18.75" x14ac:dyDescent="0.3">
      <c r="B192" s="16"/>
      <c r="C192" s="269"/>
    </row>
    <row r="193" spans="2:3" ht="18.75" x14ac:dyDescent="0.3">
      <c r="B193" s="16"/>
      <c r="C193" s="269"/>
    </row>
    <row r="194" spans="2:3" ht="18.75" x14ac:dyDescent="0.3">
      <c r="B194" s="16"/>
      <c r="C194" s="269"/>
    </row>
    <row r="195" spans="2:3" ht="18.75" x14ac:dyDescent="0.3">
      <c r="B195" s="16"/>
      <c r="C195" s="269"/>
    </row>
    <row r="196" spans="2:3" ht="18.75" x14ac:dyDescent="0.3">
      <c r="B196" s="16"/>
      <c r="C196" s="269"/>
    </row>
    <row r="197" spans="2:3" ht="18.75" x14ac:dyDescent="0.3">
      <c r="B197" s="16"/>
      <c r="C197" s="269"/>
    </row>
    <row r="198" spans="2:3" ht="18.75" x14ac:dyDescent="0.3">
      <c r="B198" s="16"/>
      <c r="C198" s="269"/>
    </row>
    <row r="199" spans="2:3" ht="18.75" x14ac:dyDescent="0.3">
      <c r="B199" s="16"/>
      <c r="C199" s="269"/>
    </row>
    <row r="200" spans="2:3" ht="18.75" x14ac:dyDescent="0.3">
      <c r="B200" s="16"/>
      <c r="C200" s="269"/>
    </row>
    <row r="201" spans="2:3" ht="18.75" x14ac:dyDescent="0.3">
      <c r="B201" s="16"/>
      <c r="C201" s="269"/>
    </row>
    <row r="202" spans="2:3" ht="18.75" x14ac:dyDescent="0.3">
      <c r="B202" s="16"/>
      <c r="C202" s="269"/>
    </row>
    <row r="203" spans="2:3" ht="18.75" x14ac:dyDescent="0.3">
      <c r="B203" s="16"/>
      <c r="C203" s="269"/>
    </row>
    <row r="204" spans="2:3" ht="18.75" x14ac:dyDescent="0.3">
      <c r="B204" s="16"/>
      <c r="C204" s="269"/>
    </row>
    <row r="205" spans="2:3" ht="18.75" x14ac:dyDescent="0.3">
      <c r="B205" s="16"/>
      <c r="C205" s="269"/>
    </row>
    <row r="206" spans="2:3" ht="18.75" x14ac:dyDescent="0.3">
      <c r="B206" s="16"/>
      <c r="C206" s="269"/>
    </row>
    <row r="207" spans="2:3" ht="18.75" x14ac:dyDescent="0.3">
      <c r="B207" s="16"/>
      <c r="C207" s="269"/>
    </row>
    <row r="208" spans="2:3" ht="18.75" x14ac:dyDescent="0.3">
      <c r="B208" s="16"/>
      <c r="C208" s="269"/>
    </row>
    <row r="209" spans="2:3" ht="18.75" x14ac:dyDescent="0.3">
      <c r="B209" s="16"/>
      <c r="C209" s="269"/>
    </row>
    <row r="210" spans="2:3" ht="18.75" x14ac:dyDescent="0.3">
      <c r="B210" s="16"/>
      <c r="C210" s="269"/>
    </row>
    <row r="211" spans="2:3" ht="18.75" x14ac:dyDescent="0.3">
      <c r="B211" s="16"/>
      <c r="C211" s="269"/>
    </row>
    <row r="212" spans="2:3" ht="18.75" x14ac:dyDescent="0.3">
      <c r="B212" s="16"/>
      <c r="C212" s="269"/>
    </row>
    <row r="213" spans="2:3" ht="18.75" x14ac:dyDescent="0.3">
      <c r="B213" s="16"/>
      <c r="C213" s="269"/>
    </row>
    <row r="214" spans="2:3" ht="18.75" x14ac:dyDescent="0.3">
      <c r="B214" s="16"/>
      <c r="C214" s="269"/>
    </row>
    <row r="215" spans="2:3" ht="18.75" x14ac:dyDescent="0.3">
      <c r="B215" s="16"/>
      <c r="C215" s="269"/>
    </row>
    <row r="216" spans="2:3" ht="18.75" x14ac:dyDescent="0.3">
      <c r="B216" s="16"/>
      <c r="C216" s="269"/>
    </row>
    <row r="217" spans="2:3" ht="18.75" x14ac:dyDescent="0.3">
      <c r="B217" s="16"/>
      <c r="C217" s="269"/>
    </row>
    <row r="218" spans="2:3" ht="18.75" x14ac:dyDescent="0.3">
      <c r="B218" s="16"/>
      <c r="C218" s="269"/>
    </row>
    <row r="219" spans="2:3" ht="18.75" x14ac:dyDescent="0.3">
      <c r="B219" s="16"/>
      <c r="C219" s="269"/>
    </row>
    <row r="220" spans="2:3" ht="18.75" x14ac:dyDescent="0.3">
      <c r="B220" s="16"/>
      <c r="C220" s="269"/>
    </row>
    <row r="221" spans="2:3" ht="18.75" x14ac:dyDescent="0.3">
      <c r="B221" s="16"/>
      <c r="C221" s="269"/>
    </row>
    <row r="222" spans="2:3" ht="18.75" x14ac:dyDescent="0.3">
      <c r="B222" s="16"/>
      <c r="C222" s="269"/>
    </row>
    <row r="223" spans="2:3" ht="18.75" x14ac:dyDescent="0.3">
      <c r="B223" s="16"/>
      <c r="C223" s="269"/>
    </row>
    <row r="224" spans="2:3" ht="18.75" x14ac:dyDescent="0.3">
      <c r="B224" s="16"/>
      <c r="C224" s="269"/>
    </row>
    <row r="225" spans="2:3" ht="18.75" x14ac:dyDescent="0.3">
      <c r="B225" s="16"/>
      <c r="C225" s="269"/>
    </row>
    <row r="226" spans="2:3" ht="18.75" x14ac:dyDescent="0.3">
      <c r="B226" s="16"/>
      <c r="C226" s="269"/>
    </row>
    <row r="227" spans="2:3" ht="18.75" x14ac:dyDescent="0.3">
      <c r="B227" s="16"/>
      <c r="C227" s="269"/>
    </row>
    <row r="228" spans="2:3" ht="18.75" x14ac:dyDescent="0.3">
      <c r="B228" s="16"/>
      <c r="C228" s="269"/>
    </row>
    <row r="229" spans="2:3" ht="18.75" x14ac:dyDescent="0.3">
      <c r="B229" s="16"/>
      <c r="C229" s="269"/>
    </row>
    <row r="230" spans="2:3" ht="18.75" x14ac:dyDescent="0.3">
      <c r="B230" s="16"/>
      <c r="C230" s="269"/>
    </row>
    <row r="231" spans="2:3" ht="18.75" x14ac:dyDescent="0.3">
      <c r="B231" s="16"/>
      <c r="C231" s="269"/>
    </row>
    <row r="232" spans="2:3" ht="18.75" x14ac:dyDescent="0.3">
      <c r="B232" s="16"/>
      <c r="C232" s="269"/>
    </row>
    <row r="233" spans="2:3" ht="18.75" x14ac:dyDescent="0.3">
      <c r="B233" s="16"/>
      <c r="C233" s="269"/>
    </row>
    <row r="234" spans="2:3" ht="18.75" x14ac:dyDescent="0.3">
      <c r="B234" s="16"/>
      <c r="C234" s="269"/>
    </row>
    <row r="235" spans="2:3" ht="18.75" x14ac:dyDescent="0.3">
      <c r="B235" s="16"/>
      <c r="C235" s="269"/>
    </row>
    <row r="236" spans="2:3" ht="18.75" x14ac:dyDescent="0.3">
      <c r="B236" s="16"/>
      <c r="C236" s="269"/>
    </row>
    <row r="237" spans="2:3" ht="18.75" x14ac:dyDescent="0.3">
      <c r="B237" s="16"/>
      <c r="C237" s="269"/>
    </row>
    <row r="238" spans="2:3" ht="18.75" x14ac:dyDescent="0.3">
      <c r="B238" s="16"/>
      <c r="C238" s="269"/>
    </row>
    <row r="239" spans="2:3" ht="18.75" x14ac:dyDescent="0.3">
      <c r="B239" s="16"/>
      <c r="C239" s="269"/>
    </row>
    <row r="240" spans="2:3" ht="18.75" x14ac:dyDescent="0.3">
      <c r="B240" s="16"/>
      <c r="C240" s="269"/>
    </row>
    <row r="241" spans="2:3" ht="18.75" x14ac:dyDescent="0.3">
      <c r="B241" s="16"/>
      <c r="C241" s="269"/>
    </row>
    <row r="242" spans="2:3" ht="18.75" x14ac:dyDescent="0.3">
      <c r="B242" s="16"/>
      <c r="C242" s="269"/>
    </row>
    <row r="243" spans="2:3" ht="18.75" x14ac:dyDescent="0.3">
      <c r="B243" s="16"/>
      <c r="C243" s="269"/>
    </row>
    <row r="244" spans="2:3" ht="18.75" x14ac:dyDescent="0.3">
      <c r="B244" s="16"/>
      <c r="C244" s="269"/>
    </row>
    <row r="245" spans="2:3" ht="18.75" x14ac:dyDescent="0.3">
      <c r="B245" s="16"/>
      <c r="C245" s="269"/>
    </row>
    <row r="246" spans="2:3" ht="18.75" x14ac:dyDescent="0.3">
      <c r="B246" s="16"/>
      <c r="C246" s="269"/>
    </row>
    <row r="247" spans="2:3" ht="18.75" x14ac:dyDescent="0.3">
      <c r="B247" s="16"/>
      <c r="C247" s="269"/>
    </row>
    <row r="248" spans="2:3" ht="18.75" x14ac:dyDescent="0.3">
      <c r="B248" s="16"/>
      <c r="C248" s="269"/>
    </row>
    <row r="249" spans="2:3" ht="18.75" x14ac:dyDescent="0.3">
      <c r="B249" s="16"/>
      <c r="C249" s="269"/>
    </row>
    <row r="250" spans="2:3" ht="18.75" x14ac:dyDescent="0.3">
      <c r="B250" s="16"/>
      <c r="C250" s="269"/>
    </row>
    <row r="251" spans="2:3" ht="18.75" x14ac:dyDescent="0.3">
      <c r="B251" s="16"/>
      <c r="C251" s="269"/>
    </row>
    <row r="252" spans="2:3" ht="18.75" x14ac:dyDescent="0.3">
      <c r="B252" s="16"/>
      <c r="C252" s="269"/>
    </row>
    <row r="253" spans="2:3" ht="18.75" x14ac:dyDescent="0.3">
      <c r="B253" s="16"/>
      <c r="C253" s="269"/>
    </row>
    <row r="254" spans="2:3" ht="18.75" x14ac:dyDescent="0.3">
      <c r="B254" s="16"/>
      <c r="C254" s="269"/>
    </row>
    <row r="255" spans="2:3" ht="18.75" x14ac:dyDescent="0.3">
      <c r="B255" s="16"/>
      <c r="C255" s="269"/>
    </row>
    <row r="256" spans="2:3" ht="18.75" x14ac:dyDescent="0.3">
      <c r="B256" s="16"/>
      <c r="C256" s="269"/>
    </row>
    <row r="257" spans="2:3" ht="18.75" x14ac:dyDescent="0.3">
      <c r="B257" s="16"/>
      <c r="C257" s="269"/>
    </row>
    <row r="258" spans="2:3" ht="18.75" x14ac:dyDescent="0.3">
      <c r="B258" s="16"/>
      <c r="C258" s="269"/>
    </row>
    <row r="259" spans="2:3" ht="18.75" x14ac:dyDescent="0.3">
      <c r="B259" s="16"/>
      <c r="C259" s="269"/>
    </row>
    <row r="260" spans="2:3" ht="18.75" x14ac:dyDescent="0.3">
      <c r="B260" s="16"/>
      <c r="C260" s="269"/>
    </row>
    <row r="261" spans="2:3" ht="18.75" x14ac:dyDescent="0.3">
      <c r="B261" s="16"/>
      <c r="C261" s="269"/>
    </row>
    <row r="262" spans="2:3" ht="18.75" x14ac:dyDescent="0.3">
      <c r="B262" s="16"/>
      <c r="C262" s="269"/>
    </row>
    <row r="263" spans="2:3" ht="18.75" x14ac:dyDescent="0.3">
      <c r="B263" s="16"/>
      <c r="C263" s="269"/>
    </row>
    <row r="264" spans="2:3" ht="18.75" x14ac:dyDescent="0.3">
      <c r="B264" s="16"/>
      <c r="C264" s="269"/>
    </row>
    <row r="265" spans="2:3" ht="18.75" x14ac:dyDescent="0.3">
      <c r="B265" s="16"/>
      <c r="C265" s="269"/>
    </row>
    <row r="266" spans="2:3" ht="18.75" x14ac:dyDescent="0.3">
      <c r="B266" s="16"/>
      <c r="C266" s="269"/>
    </row>
    <row r="267" spans="2:3" ht="18.75" x14ac:dyDescent="0.3">
      <c r="B267" s="16"/>
      <c r="C267" s="269"/>
    </row>
    <row r="268" spans="2:3" ht="18.75" x14ac:dyDescent="0.3">
      <c r="B268" s="16"/>
      <c r="C268" s="269"/>
    </row>
    <row r="269" spans="2:3" ht="18.75" x14ac:dyDescent="0.3">
      <c r="B269" s="16"/>
      <c r="C269" s="269"/>
    </row>
    <row r="270" spans="2:3" ht="18.75" x14ac:dyDescent="0.3">
      <c r="B270" s="16"/>
      <c r="C270" s="269"/>
    </row>
    <row r="271" spans="2:3" ht="18.75" x14ac:dyDescent="0.3">
      <c r="B271" s="16"/>
      <c r="C271" s="269"/>
    </row>
    <row r="272" spans="2:3" ht="18.75" x14ac:dyDescent="0.3">
      <c r="B272" s="16"/>
      <c r="C272" s="269"/>
    </row>
    <row r="273" spans="2:3" ht="18.75" x14ac:dyDescent="0.3">
      <c r="B273" s="16"/>
      <c r="C273" s="269"/>
    </row>
    <row r="274" spans="2:3" ht="18.75" x14ac:dyDescent="0.3">
      <c r="B274" s="16"/>
      <c r="C274" s="269"/>
    </row>
    <row r="275" spans="2:3" ht="18.75" x14ac:dyDescent="0.3">
      <c r="B275" s="16"/>
      <c r="C275" s="269"/>
    </row>
    <row r="276" spans="2:3" ht="18.75" x14ac:dyDescent="0.3">
      <c r="B276" s="16"/>
      <c r="C276" s="269"/>
    </row>
    <row r="277" spans="2:3" ht="18.75" x14ac:dyDescent="0.3">
      <c r="B277" s="16"/>
      <c r="C277" s="269"/>
    </row>
    <row r="278" spans="2:3" ht="18.75" x14ac:dyDescent="0.3">
      <c r="B278" s="16"/>
      <c r="C278" s="269"/>
    </row>
    <row r="279" spans="2:3" ht="18.75" x14ac:dyDescent="0.3">
      <c r="B279" s="16"/>
      <c r="C279" s="269"/>
    </row>
    <row r="280" spans="2:3" ht="18.75" x14ac:dyDescent="0.3">
      <c r="B280" s="16"/>
      <c r="C280" s="269"/>
    </row>
    <row r="281" spans="2:3" ht="18.75" x14ac:dyDescent="0.3">
      <c r="B281" s="16"/>
      <c r="C281" s="269"/>
    </row>
    <row r="282" spans="2:3" ht="18.75" x14ac:dyDescent="0.3">
      <c r="B282" s="16"/>
      <c r="C282" s="269"/>
    </row>
    <row r="283" spans="2:3" ht="18.75" x14ac:dyDescent="0.3">
      <c r="B283" s="16"/>
      <c r="C283" s="269"/>
    </row>
    <row r="284" spans="2:3" ht="18.75" x14ac:dyDescent="0.3">
      <c r="B284" s="16"/>
      <c r="C284" s="269"/>
    </row>
    <row r="285" spans="2:3" ht="18.75" x14ac:dyDescent="0.3">
      <c r="B285" s="16"/>
      <c r="C285" s="269"/>
    </row>
    <row r="286" spans="2:3" ht="18.75" x14ac:dyDescent="0.3">
      <c r="B286" s="16"/>
      <c r="C286" s="269"/>
    </row>
    <row r="287" spans="2:3" ht="18.75" x14ac:dyDescent="0.3">
      <c r="B287" s="16"/>
      <c r="C287" s="269"/>
    </row>
    <row r="288" spans="2:3" ht="18.75" x14ac:dyDescent="0.3">
      <c r="B288" s="16"/>
      <c r="C288" s="269"/>
    </row>
    <row r="289" spans="2:3" ht="18.75" x14ac:dyDescent="0.3">
      <c r="B289" s="16"/>
      <c r="C289" s="269"/>
    </row>
    <row r="290" spans="2:3" ht="18.75" x14ac:dyDescent="0.3">
      <c r="B290" s="16"/>
      <c r="C290" s="269"/>
    </row>
    <row r="291" spans="2:3" ht="18.75" x14ac:dyDescent="0.3">
      <c r="B291" s="16"/>
      <c r="C291" s="269"/>
    </row>
    <row r="292" spans="2:3" ht="18.75" x14ac:dyDescent="0.3">
      <c r="B292" s="16"/>
      <c r="C292" s="269"/>
    </row>
    <row r="293" spans="2:3" ht="18.75" x14ac:dyDescent="0.3">
      <c r="B293" s="16"/>
      <c r="C293" s="269"/>
    </row>
    <row r="294" spans="2:3" ht="18.75" x14ac:dyDescent="0.3">
      <c r="B294" s="16"/>
      <c r="C294" s="269"/>
    </row>
    <row r="295" spans="2:3" ht="18.75" x14ac:dyDescent="0.3">
      <c r="B295" s="16"/>
      <c r="C295" s="269"/>
    </row>
    <row r="296" spans="2:3" ht="18.75" x14ac:dyDescent="0.3">
      <c r="B296" s="16"/>
      <c r="C296" s="269"/>
    </row>
    <row r="297" spans="2:3" ht="18.75" x14ac:dyDescent="0.3">
      <c r="B297" s="16"/>
      <c r="C297" s="269"/>
    </row>
    <row r="298" spans="2:3" ht="18.75" x14ac:dyDescent="0.3">
      <c r="B298" s="16"/>
      <c r="C298" s="269"/>
    </row>
    <row r="299" spans="2:3" ht="18.75" x14ac:dyDescent="0.3">
      <c r="B299" s="16"/>
      <c r="C299" s="269"/>
    </row>
    <row r="300" spans="2:3" ht="18.75" x14ac:dyDescent="0.3">
      <c r="B300" s="16"/>
      <c r="C300" s="269"/>
    </row>
    <row r="301" spans="2:3" ht="18.75" x14ac:dyDescent="0.3">
      <c r="B301" s="16"/>
      <c r="C301" s="269"/>
    </row>
    <row r="302" spans="2:3" ht="18.75" x14ac:dyDescent="0.3">
      <c r="B302" s="16"/>
      <c r="C302" s="269"/>
    </row>
    <row r="303" spans="2:3" ht="18.75" x14ac:dyDescent="0.3">
      <c r="B303" s="16"/>
      <c r="C303" s="269"/>
    </row>
    <row r="304" spans="2:3" ht="18.75" x14ac:dyDescent="0.3">
      <c r="B304" s="16"/>
      <c r="C304" s="269"/>
    </row>
    <row r="305" spans="2:3" ht="18.75" x14ac:dyDescent="0.3">
      <c r="B305" s="16"/>
      <c r="C305" s="269"/>
    </row>
    <row r="306" spans="2:3" ht="18.75" x14ac:dyDescent="0.3">
      <c r="B306" s="16"/>
      <c r="C306" s="269"/>
    </row>
    <row r="307" spans="2:3" ht="18.75" x14ac:dyDescent="0.3">
      <c r="B307" s="16"/>
      <c r="C307" s="269"/>
    </row>
    <row r="308" spans="2:3" ht="18.75" x14ac:dyDescent="0.3">
      <c r="B308" s="16"/>
      <c r="C308" s="269"/>
    </row>
    <row r="309" spans="2:3" ht="18.75" x14ac:dyDescent="0.3">
      <c r="B309" s="16"/>
      <c r="C309" s="269"/>
    </row>
    <row r="310" spans="2:3" ht="18.75" x14ac:dyDescent="0.3">
      <c r="B310" s="16"/>
      <c r="C310" s="269"/>
    </row>
    <row r="311" spans="2:3" ht="18.75" x14ac:dyDescent="0.3">
      <c r="B311" s="16"/>
      <c r="C311" s="269"/>
    </row>
    <row r="312" spans="2:3" ht="18.75" x14ac:dyDescent="0.3">
      <c r="B312" s="16"/>
      <c r="C312" s="269"/>
    </row>
    <row r="313" spans="2:3" ht="18.75" x14ac:dyDescent="0.3">
      <c r="B313" s="16"/>
      <c r="C313" s="269"/>
    </row>
    <row r="314" spans="2:3" ht="18.75" x14ac:dyDescent="0.3">
      <c r="B314" s="16"/>
      <c r="C314" s="269"/>
    </row>
    <row r="315" spans="2:3" ht="18.75" x14ac:dyDescent="0.3">
      <c r="B315" s="16"/>
      <c r="C315" s="269"/>
    </row>
    <row r="316" spans="2:3" ht="18.75" x14ac:dyDescent="0.3">
      <c r="B316" s="16"/>
      <c r="C316" s="269"/>
    </row>
    <row r="317" spans="2:3" ht="18.75" x14ac:dyDescent="0.3">
      <c r="B317" s="16"/>
      <c r="C317" s="269"/>
    </row>
    <row r="318" spans="2:3" ht="18.75" x14ac:dyDescent="0.3">
      <c r="B318" s="16"/>
      <c r="C318" s="269"/>
    </row>
    <row r="319" spans="2:3" ht="18.75" x14ac:dyDescent="0.3">
      <c r="B319" s="16"/>
      <c r="C319" s="269"/>
    </row>
    <row r="320" spans="2:3" ht="18.75" x14ac:dyDescent="0.3">
      <c r="B320" s="16"/>
      <c r="C320" s="269"/>
    </row>
    <row r="321" spans="2:3" ht="18.75" x14ac:dyDescent="0.3">
      <c r="B321" s="16"/>
      <c r="C321" s="269"/>
    </row>
    <row r="322" spans="2:3" ht="18.75" x14ac:dyDescent="0.3">
      <c r="B322" s="16"/>
      <c r="C322" s="269"/>
    </row>
    <row r="323" spans="2:3" ht="18.75" x14ac:dyDescent="0.3">
      <c r="B323" s="16"/>
      <c r="C323" s="269"/>
    </row>
    <row r="324" spans="2:3" ht="18.75" x14ac:dyDescent="0.3">
      <c r="B324" s="16"/>
      <c r="C324" s="269"/>
    </row>
    <row r="325" spans="2:3" ht="18.75" x14ac:dyDescent="0.3">
      <c r="B325" s="16"/>
      <c r="C325" s="269"/>
    </row>
    <row r="326" spans="2:3" ht="18.75" x14ac:dyDescent="0.3">
      <c r="B326" s="16"/>
      <c r="C326" s="269"/>
    </row>
    <row r="327" spans="2:3" ht="18.75" x14ac:dyDescent="0.3">
      <c r="B327" s="16"/>
      <c r="C327" s="269"/>
    </row>
    <row r="328" spans="2:3" ht="18.75" x14ac:dyDescent="0.3">
      <c r="B328" s="16"/>
      <c r="C328" s="269"/>
    </row>
    <row r="329" spans="2:3" ht="18.75" x14ac:dyDescent="0.3">
      <c r="B329" s="16"/>
      <c r="C329" s="269"/>
    </row>
    <row r="330" spans="2:3" ht="18.75" x14ac:dyDescent="0.3">
      <c r="B330" s="16"/>
      <c r="C330" s="269"/>
    </row>
    <row r="331" spans="2:3" ht="18.75" x14ac:dyDescent="0.3">
      <c r="B331" s="16"/>
      <c r="C331" s="269"/>
    </row>
    <row r="332" spans="2:3" ht="18.75" x14ac:dyDescent="0.3">
      <c r="B332" s="16"/>
      <c r="C332" s="269"/>
    </row>
    <row r="333" spans="2:3" ht="18.75" x14ac:dyDescent="0.3">
      <c r="B333" s="16"/>
      <c r="C333" s="269"/>
    </row>
    <row r="334" spans="2:3" ht="18.75" x14ac:dyDescent="0.3">
      <c r="B334" s="16"/>
      <c r="C334" s="269"/>
    </row>
    <row r="335" spans="2:3" ht="18.75" x14ac:dyDescent="0.3">
      <c r="B335" s="16"/>
      <c r="C335" s="269"/>
    </row>
    <row r="336" spans="2:3" ht="18.75" x14ac:dyDescent="0.3">
      <c r="B336" s="16"/>
      <c r="C336" s="269"/>
    </row>
    <row r="337" spans="2:3" ht="18.75" x14ac:dyDescent="0.3">
      <c r="B337" s="16"/>
      <c r="C337" s="269"/>
    </row>
  </sheetData>
  <sortState xmlns:xlrd2="http://schemas.microsoft.com/office/spreadsheetml/2017/richdata2" ref="B3:C167">
    <sortCondition descending="1" ref="C3:C167"/>
  </sortState>
  <mergeCells count="2">
    <mergeCell ref="A1:C1"/>
    <mergeCell ref="A169:C169"/>
  </mergeCells>
  <printOptions horizontalCentered="1"/>
  <pageMargins left="0.35433070866141736" right="0.35433070866141736" top="0.39370078740157483" bottom="0.39370078740157483" header="0" footer="0"/>
  <pageSetup scale="4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51"/>
  <dimension ref="A1:C274"/>
  <sheetViews>
    <sheetView zoomScaleNormal="100" zoomScaleSheetLayoutView="100" workbookViewId="0">
      <pane xSplit="3" ySplit="2" topLeftCell="D50" activePane="bottomRight" state="frozen"/>
      <selection activeCell="C4" sqref="C4"/>
      <selection pane="topRight" activeCell="C4" sqref="C4"/>
      <selection pane="bottomLeft" activeCell="C4" sqref="C4"/>
      <selection pane="bottomRight" activeCell="C4" sqref="C4"/>
    </sheetView>
  </sheetViews>
  <sheetFormatPr baseColWidth="10" defaultColWidth="11.42578125" defaultRowHeight="12" x14ac:dyDescent="0.25"/>
  <cols>
    <col min="1" max="1" width="5.7109375" style="45" customWidth="1"/>
    <col min="2" max="2" width="106.42578125" style="46" customWidth="1"/>
    <col min="3" max="3" width="10.28515625" style="45" customWidth="1"/>
    <col min="4" max="16384" width="11.42578125" style="43"/>
  </cols>
  <sheetData>
    <row r="1" spans="1:3" ht="18" customHeight="1" thickBot="1" x14ac:dyDescent="0.3">
      <c r="A1" s="270" t="s">
        <v>702</v>
      </c>
      <c r="B1" s="270"/>
      <c r="C1" s="270"/>
    </row>
    <row r="2" spans="1:3" ht="18" customHeight="1" thickTop="1" thickBot="1" x14ac:dyDescent="0.3">
      <c r="A2" s="271" t="s">
        <v>3</v>
      </c>
      <c r="B2" s="271" t="s">
        <v>614</v>
      </c>
      <c r="C2" s="271" t="s">
        <v>211</v>
      </c>
    </row>
    <row r="3" spans="1:3" ht="19.5" thickTop="1" x14ac:dyDescent="0.3">
      <c r="A3" s="44">
        <v>1</v>
      </c>
      <c r="B3" s="16" t="s">
        <v>592</v>
      </c>
      <c r="C3" s="269">
        <v>1</v>
      </c>
    </row>
    <row r="4" spans="1:3" ht="18.75" x14ac:dyDescent="0.3">
      <c r="A4" s="44">
        <v>2</v>
      </c>
      <c r="B4" s="16" t="s">
        <v>671</v>
      </c>
      <c r="C4" s="269">
        <v>4</v>
      </c>
    </row>
    <row r="5" spans="1:3" ht="18.75" x14ac:dyDescent="0.3">
      <c r="A5" s="44">
        <v>3</v>
      </c>
      <c r="B5" s="16" t="s">
        <v>575</v>
      </c>
      <c r="C5" s="269">
        <v>6</v>
      </c>
    </row>
    <row r="6" spans="1:3" ht="18.75" x14ac:dyDescent="0.3">
      <c r="A6" s="44">
        <v>4</v>
      </c>
      <c r="B6" s="16" t="s">
        <v>536</v>
      </c>
      <c r="C6" s="269">
        <v>7</v>
      </c>
    </row>
    <row r="7" spans="1:3" ht="18.75" x14ac:dyDescent="0.3">
      <c r="A7" s="44">
        <v>5</v>
      </c>
      <c r="B7" s="16" t="s">
        <v>679</v>
      </c>
      <c r="C7" s="269">
        <v>9</v>
      </c>
    </row>
    <row r="8" spans="1:3" ht="18.75" x14ac:dyDescent="0.3">
      <c r="A8" s="44">
        <v>6</v>
      </c>
      <c r="B8" s="16" t="s">
        <v>672</v>
      </c>
      <c r="C8" s="269">
        <v>13</v>
      </c>
    </row>
    <row r="9" spans="1:3" ht="18.75" x14ac:dyDescent="0.3">
      <c r="A9" s="44">
        <v>7</v>
      </c>
      <c r="B9" s="16" t="s">
        <v>659</v>
      </c>
      <c r="C9" s="269">
        <v>14</v>
      </c>
    </row>
    <row r="10" spans="1:3" ht="18.75" x14ac:dyDescent="0.3">
      <c r="A10" s="44">
        <v>8</v>
      </c>
      <c r="B10" s="16" t="s">
        <v>285</v>
      </c>
      <c r="C10" s="269">
        <v>15</v>
      </c>
    </row>
    <row r="11" spans="1:3" ht="18.75" x14ac:dyDescent="0.3">
      <c r="A11" s="44">
        <v>9</v>
      </c>
      <c r="B11" s="16" t="s">
        <v>537</v>
      </c>
      <c r="C11" s="269">
        <v>15</v>
      </c>
    </row>
    <row r="12" spans="1:3" ht="18.75" x14ac:dyDescent="0.3">
      <c r="A12" s="44">
        <v>10</v>
      </c>
      <c r="B12" s="16" t="s">
        <v>554</v>
      </c>
      <c r="C12" s="269">
        <v>15</v>
      </c>
    </row>
    <row r="13" spans="1:3" ht="18.75" x14ac:dyDescent="0.3">
      <c r="A13" s="44">
        <v>11</v>
      </c>
      <c r="B13" s="16" t="s">
        <v>568</v>
      </c>
      <c r="C13" s="269">
        <v>16</v>
      </c>
    </row>
    <row r="14" spans="1:3" ht="18.75" x14ac:dyDescent="0.3">
      <c r="A14" s="44">
        <v>12</v>
      </c>
      <c r="B14" s="16" t="s">
        <v>563</v>
      </c>
      <c r="C14" s="269">
        <v>17</v>
      </c>
    </row>
    <row r="15" spans="1:3" ht="18.75" x14ac:dyDescent="0.3">
      <c r="A15" s="44">
        <v>13</v>
      </c>
      <c r="B15" s="16" t="s">
        <v>566</v>
      </c>
      <c r="C15" s="269">
        <v>17</v>
      </c>
    </row>
    <row r="16" spans="1:3" ht="18.75" x14ac:dyDescent="0.3">
      <c r="A16" s="44">
        <v>14</v>
      </c>
      <c r="B16" s="16" t="s">
        <v>685</v>
      </c>
      <c r="C16" s="269">
        <v>17</v>
      </c>
    </row>
    <row r="17" spans="1:3" ht="18.75" x14ac:dyDescent="0.3">
      <c r="A17" s="44">
        <v>15</v>
      </c>
      <c r="B17" s="16" t="s">
        <v>668</v>
      </c>
      <c r="C17" s="269">
        <v>18</v>
      </c>
    </row>
    <row r="18" spans="1:3" ht="18.75" x14ac:dyDescent="0.3">
      <c r="A18" s="44">
        <v>16</v>
      </c>
      <c r="B18" s="16" t="s">
        <v>579</v>
      </c>
      <c r="C18" s="269">
        <v>19</v>
      </c>
    </row>
    <row r="19" spans="1:3" ht="18.75" x14ac:dyDescent="0.3">
      <c r="A19" s="44">
        <v>17</v>
      </c>
      <c r="B19" s="16" t="s">
        <v>545</v>
      </c>
      <c r="C19" s="269">
        <v>19</v>
      </c>
    </row>
    <row r="20" spans="1:3" ht="18.75" x14ac:dyDescent="0.3">
      <c r="A20" s="44">
        <v>18</v>
      </c>
      <c r="B20" s="16" t="s">
        <v>663</v>
      </c>
      <c r="C20" s="269">
        <v>20</v>
      </c>
    </row>
    <row r="21" spans="1:3" ht="18.75" x14ac:dyDescent="0.3">
      <c r="A21" s="44">
        <v>19</v>
      </c>
      <c r="B21" s="16" t="s">
        <v>662</v>
      </c>
      <c r="C21" s="269">
        <v>23</v>
      </c>
    </row>
    <row r="22" spans="1:3" ht="18.75" x14ac:dyDescent="0.3">
      <c r="A22" s="44">
        <v>20</v>
      </c>
      <c r="B22" s="16" t="s">
        <v>661</v>
      </c>
      <c r="C22" s="269">
        <v>25</v>
      </c>
    </row>
    <row r="23" spans="1:3" ht="18.75" x14ac:dyDescent="0.3">
      <c r="A23" s="44">
        <v>21</v>
      </c>
      <c r="B23" s="16" t="s">
        <v>597</v>
      </c>
      <c r="C23" s="269">
        <v>26</v>
      </c>
    </row>
    <row r="24" spans="1:3" ht="18.75" x14ac:dyDescent="0.3">
      <c r="A24" s="44">
        <v>22</v>
      </c>
      <c r="B24" s="16" t="s">
        <v>678</v>
      </c>
      <c r="C24" s="269">
        <v>27</v>
      </c>
    </row>
    <row r="25" spans="1:3" ht="18.75" x14ac:dyDescent="0.3">
      <c r="A25" s="44">
        <v>23</v>
      </c>
      <c r="B25" s="16" t="s">
        <v>552</v>
      </c>
      <c r="C25" s="269">
        <v>28</v>
      </c>
    </row>
    <row r="26" spans="1:3" ht="18.75" x14ac:dyDescent="0.3">
      <c r="A26" s="44">
        <v>24</v>
      </c>
      <c r="B26" s="16" t="s">
        <v>538</v>
      </c>
      <c r="C26" s="269">
        <v>32</v>
      </c>
    </row>
    <row r="27" spans="1:3" ht="18.75" x14ac:dyDescent="0.3">
      <c r="A27" s="44">
        <v>25</v>
      </c>
      <c r="B27" s="16" t="s">
        <v>582</v>
      </c>
      <c r="C27" s="269">
        <v>35</v>
      </c>
    </row>
    <row r="28" spans="1:3" ht="18.75" x14ac:dyDescent="0.3">
      <c r="A28" s="44">
        <v>26</v>
      </c>
      <c r="B28" s="16" t="s">
        <v>590</v>
      </c>
      <c r="C28" s="269">
        <v>37</v>
      </c>
    </row>
    <row r="29" spans="1:3" ht="18.75" x14ac:dyDescent="0.3">
      <c r="A29" s="44">
        <v>27</v>
      </c>
      <c r="B29" s="16" t="s">
        <v>706</v>
      </c>
      <c r="C29" s="269">
        <v>39</v>
      </c>
    </row>
    <row r="30" spans="1:3" ht="18.75" x14ac:dyDescent="0.3">
      <c r="A30" s="44">
        <v>28</v>
      </c>
      <c r="B30" s="16" t="s">
        <v>585</v>
      </c>
      <c r="C30" s="269">
        <v>40</v>
      </c>
    </row>
    <row r="31" spans="1:3" ht="18.75" x14ac:dyDescent="0.3">
      <c r="A31" s="44">
        <v>29</v>
      </c>
      <c r="B31" s="16" t="s">
        <v>584</v>
      </c>
      <c r="C31" s="269">
        <v>45</v>
      </c>
    </row>
    <row r="32" spans="1:3" ht="18.75" x14ac:dyDescent="0.3">
      <c r="A32" s="44">
        <v>30</v>
      </c>
      <c r="B32" s="16" t="s">
        <v>586</v>
      </c>
      <c r="C32" s="269">
        <v>47</v>
      </c>
    </row>
    <row r="33" spans="1:3" ht="18.75" x14ac:dyDescent="0.3">
      <c r="A33" s="44">
        <v>31</v>
      </c>
      <c r="B33" s="16" t="s">
        <v>570</v>
      </c>
      <c r="C33" s="269">
        <v>49</v>
      </c>
    </row>
    <row r="34" spans="1:3" ht="18.75" x14ac:dyDescent="0.3">
      <c r="A34" s="44">
        <v>32</v>
      </c>
      <c r="B34" s="16" t="s">
        <v>667</v>
      </c>
      <c r="C34" s="269">
        <v>51</v>
      </c>
    </row>
    <row r="35" spans="1:3" ht="18.75" x14ac:dyDescent="0.3">
      <c r="A35" s="44">
        <v>33</v>
      </c>
      <c r="B35" s="16" t="s">
        <v>660</v>
      </c>
      <c r="C35" s="269">
        <v>54</v>
      </c>
    </row>
    <row r="36" spans="1:3" ht="18.75" x14ac:dyDescent="0.3">
      <c r="A36" s="44">
        <v>34</v>
      </c>
      <c r="B36" s="16" t="s">
        <v>548</v>
      </c>
      <c r="C36" s="269">
        <v>55</v>
      </c>
    </row>
    <row r="37" spans="1:3" ht="18.75" x14ac:dyDescent="0.3">
      <c r="A37" s="44">
        <v>35</v>
      </c>
      <c r="B37" s="16" t="s">
        <v>555</v>
      </c>
      <c r="C37" s="269">
        <v>57</v>
      </c>
    </row>
    <row r="38" spans="1:3" ht="18.75" x14ac:dyDescent="0.3">
      <c r="A38" s="44">
        <v>36</v>
      </c>
      <c r="B38" s="16" t="s">
        <v>549</v>
      </c>
      <c r="C38" s="269">
        <v>60</v>
      </c>
    </row>
    <row r="39" spans="1:3" ht="18.75" x14ac:dyDescent="0.3">
      <c r="A39" s="44">
        <v>37</v>
      </c>
      <c r="B39" s="16" t="s">
        <v>567</v>
      </c>
      <c r="C39" s="269">
        <v>67</v>
      </c>
    </row>
    <row r="40" spans="1:3" ht="18.75" x14ac:dyDescent="0.3">
      <c r="A40" s="44">
        <v>38</v>
      </c>
      <c r="B40" s="16" t="s">
        <v>270</v>
      </c>
      <c r="C40" s="269">
        <v>68</v>
      </c>
    </row>
    <row r="41" spans="1:3" ht="18.75" x14ac:dyDescent="0.3">
      <c r="A41" s="44">
        <v>39</v>
      </c>
      <c r="B41" s="16" t="s">
        <v>666</v>
      </c>
      <c r="C41" s="269">
        <v>74</v>
      </c>
    </row>
    <row r="42" spans="1:3" ht="18.75" x14ac:dyDescent="0.3">
      <c r="A42" s="44">
        <v>40</v>
      </c>
      <c r="B42" s="16" t="s">
        <v>571</v>
      </c>
      <c r="C42" s="269">
        <v>77</v>
      </c>
    </row>
    <row r="43" spans="1:3" ht="18.75" x14ac:dyDescent="0.3">
      <c r="A43" s="44">
        <v>41</v>
      </c>
      <c r="B43" s="16" t="s">
        <v>665</v>
      </c>
      <c r="C43" s="269">
        <v>77</v>
      </c>
    </row>
    <row r="44" spans="1:3" ht="18.75" x14ac:dyDescent="0.3">
      <c r="A44" s="44">
        <v>42</v>
      </c>
      <c r="B44" s="16" t="s">
        <v>664</v>
      </c>
      <c r="C44" s="269">
        <v>79</v>
      </c>
    </row>
    <row r="45" spans="1:3" ht="18.75" x14ac:dyDescent="0.3">
      <c r="A45" s="44">
        <v>43</v>
      </c>
      <c r="B45" s="16" t="s">
        <v>580</v>
      </c>
      <c r="C45" s="269">
        <v>81</v>
      </c>
    </row>
    <row r="46" spans="1:3" ht="18.75" x14ac:dyDescent="0.3">
      <c r="A46" s="44">
        <v>44</v>
      </c>
      <c r="B46" s="16" t="s">
        <v>686</v>
      </c>
      <c r="C46" s="269">
        <v>86</v>
      </c>
    </row>
    <row r="47" spans="1:3" ht="18.75" x14ac:dyDescent="0.3">
      <c r="A47" s="44">
        <v>45</v>
      </c>
      <c r="B47" s="16" t="s">
        <v>539</v>
      </c>
      <c r="C47" s="269">
        <v>89</v>
      </c>
    </row>
    <row r="48" spans="1:3" ht="18.75" x14ac:dyDescent="0.3">
      <c r="A48" s="44">
        <v>46</v>
      </c>
      <c r="B48" s="16" t="s">
        <v>283</v>
      </c>
      <c r="C48" s="269">
        <v>94</v>
      </c>
    </row>
    <row r="49" spans="1:3" ht="18.75" x14ac:dyDescent="0.3">
      <c r="A49" s="44">
        <v>47</v>
      </c>
      <c r="B49" s="16" t="s">
        <v>593</v>
      </c>
      <c r="C49" s="269">
        <v>94</v>
      </c>
    </row>
    <row r="50" spans="1:3" ht="18.75" x14ac:dyDescent="0.3">
      <c r="A50" s="44">
        <v>48</v>
      </c>
      <c r="B50" s="16" t="s">
        <v>557</v>
      </c>
      <c r="C50" s="269">
        <v>99</v>
      </c>
    </row>
    <row r="51" spans="1:3" ht="18.75" x14ac:dyDescent="0.3">
      <c r="A51" s="44">
        <v>49</v>
      </c>
      <c r="B51" s="16" t="s">
        <v>274</v>
      </c>
      <c r="C51" s="269">
        <v>101</v>
      </c>
    </row>
    <row r="52" spans="1:3" ht="18.75" x14ac:dyDescent="0.3">
      <c r="A52" s="44">
        <v>50</v>
      </c>
      <c r="B52" s="16" t="s">
        <v>261</v>
      </c>
      <c r="C52" s="269">
        <v>102</v>
      </c>
    </row>
    <row r="53" spans="1:3" ht="18.75" x14ac:dyDescent="0.3">
      <c r="A53" s="44">
        <v>51</v>
      </c>
      <c r="B53" s="16" t="s">
        <v>594</v>
      </c>
      <c r="C53" s="269">
        <v>104</v>
      </c>
    </row>
    <row r="54" spans="1:3" ht="18.75" x14ac:dyDescent="0.3">
      <c r="A54" s="44">
        <v>52</v>
      </c>
      <c r="B54" s="16" t="s">
        <v>599</v>
      </c>
      <c r="C54" s="269">
        <v>104</v>
      </c>
    </row>
    <row r="55" spans="1:3" ht="18.75" x14ac:dyDescent="0.3">
      <c r="A55" s="44">
        <v>53</v>
      </c>
      <c r="B55" s="16" t="s">
        <v>553</v>
      </c>
      <c r="C55" s="269">
        <v>106</v>
      </c>
    </row>
    <row r="56" spans="1:3" ht="18.75" x14ac:dyDescent="0.3">
      <c r="A56" s="44">
        <v>54</v>
      </c>
      <c r="B56" s="16" t="s">
        <v>572</v>
      </c>
      <c r="C56" s="269">
        <v>106</v>
      </c>
    </row>
    <row r="57" spans="1:3" ht="18.75" x14ac:dyDescent="0.3">
      <c r="A57" s="44">
        <v>55</v>
      </c>
      <c r="B57" s="16" t="s">
        <v>578</v>
      </c>
      <c r="C57" s="269">
        <v>107</v>
      </c>
    </row>
    <row r="58" spans="1:3" ht="18.75" x14ac:dyDescent="0.3">
      <c r="A58" s="44">
        <v>56</v>
      </c>
      <c r="B58" s="16" t="s">
        <v>280</v>
      </c>
      <c r="C58" s="269">
        <v>109</v>
      </c>
    </row>
    <row r="59" spans="1:3" ht="18.75" x14ac:dyDescent="0.3">
      <c r="A59" s="44">
        <v>57</v>
      </c>
      <c r="B59" s="16" t="s">
        <v>550</v>
      </c>
      <c r="C59" s="269">
        <v>115</v>
      </c>
    </row>
    <row r="60" spans="1:3" ht="18.75" x14ac:dyDescent="0.3">
      <c r="A60" s="44">
        <v>58</v>
      </c>
      <c r="B60" s="16" t="s">
        <v>258</v>
      </c>
      <c r="C60" s="269">
        <v>118</v>
      </c>
    </row>
    <row r="61" spans="1:3" ht="18.75" x14ac:dyDescent="0.3">
      <c r="A61" s="44">
        <v>59</v>
      </c>
      <c r="B61" s="16" t="s">
        <v>581</v>
      </c>
      <c r="C61" s="269">
        <v>128</v>
      </c>
    </row>
    <row r="62" spans="1:3" ht="18.75" x14ac:dyDescent="0.3">
      <c r="A62" s="44">
        <v>60</v>
      </c>
      <c r="B62" s="16" t="s">
        <v>658</v>
      </c>
      <c r="C62" s="269">
        <v>139</v>
      </c>
    </row>
    <row r="63" spans="1:3" ht="18.75" x14ac:dyDescent="0.3">
      <c r="A63" s="44">
        <v>61</v>
      </c>
      <c r="B63" s="16" t="s">
        <v>262</v>
      </c>
      <c r="C63" s="269">
        <v>139</v>
      </c>
    </row>
    <row r="64" spans="1:3" ht="18.75" x14ac:dyDescent="0.3">
      <c r="A64" s="44">
        <v>62</v>
      </c>
      <c r="B64" s="16" t="s">
        <v>670</v>
      </c>
      <c r="C64" s="269">
        <v>140</v>
      </c>
    </row>
    <row r="65" spans="1:3" ht="18.75" x14ac:dyDescent="0.3">
      <c r="A65" s="44">
        <v>63</v>
      </c>
      <c r="B65" s="16" t="s">
        <v>687</v>
      </c>
      <c r="C65" s="269">
        <v>140</v>
      </c>
    </row>
    <row r="66" spans="1:3" ht="18.75" x14ac:dyDescent="0.3">
      <c r="A66" s="44">
        <v>64</v>
      </c>
      <c r="B66" s="16" t="s">
        <v>558</v>
      </c>
      <c r="C66" s="269">
        <v>149</v>
      </c>
    </row>
    <row r="67" spans="1:3" ht="18.75" x14ac:dyDescent="0.3">
      <c r="A67" s="44">
        <v>65</v>
      </c>
      <c r="B67" s="16" t="s">
        <v>272</v>
      </c>
      <c r="C67" s="269">
        <v>164</v>
      </c>
    </row>
    <row r="68" spans="1:3" ht="18.75" x14ac:dyDescent="0.3">
      <c r="A68" s="44">
        <v>66</v>
      </c>
      <c r="B68" s="16" t="s">
        <v>275</v>
      </c>
      <c r="C68" s="269">
        <v>170</v>
      </c>
    </row>
    <row r="69" spans="1:3" ht="18.75" x14ac:dyDescent="0.3">
      <c r="A69" s="44">
        <v>67</v>
      </c>
      <c r="B69" s="16" t="s">
        <v>589</v>
      </c>
      <c r="C69" s="269">
        <v>175</v>
      </c>
    </row>
    <row r="70" spans="1:3" ht="18.75" x14ac:dyDescent="0.3">
      <c r="A70" s="44">
        <v>68</v>
      </c>
      <c r="B70" s="16" t="s">
        <v>565</v>
      </c>
      <c r="C70" s="269">
        <v>178</v>
      </c>
    </row>
    <row r="71" spans="1:3" ht="18.75" x14ac:dyDescent="0.3">
      <c r="A71" s="44">
        <v>69</v>
      </c>
      <c r="B71" s="16" t="s">
        <v>269</v>
      </c>
      <c r="C71" s="269">
        <v>181</v>
      </c>
    </row>
    <row r="72" spans="1:3" ht="18.75" x14ac:dyDescent="0.3">
      <c r="A72" s="44">
        <v>70</v>
      </c>
      <c r="B72" s="16" t="s">
        <v>677</v>
      </c>
      <c r="C72" s="269">
        <v>184</v>
      </c>
    </row>
    <row r="73" spans="1:3" ht="18.75" x14ac:dyDescent="0.3">
      <c r="A73" s="44">
        <v>71</v>
      </c>
      <c r="B73" s="16" t="s">
        <v>547</v>
      </c>
      <c r="C73" s="269">
        <v>185</v>
      </c>
    </row>
    <row r="74" spans="1:3" ht="18.75" x14ac:dyDescent="0.3">
      <c r="A74" s="44">
        <v>72</v>
      </c>
      <c r="B74" s="16" t="s">
        <v>595</v>
      </c>
      <c r="C74" s="269">
        <v>200</v>
      </c>
    </row>
    <row r="75" spans="1:3" ht="18.75" x14ac:dyDescent="0.3">
      <c r="A75" s="44">
        <v>73</v>
      </c>
      <c r="B75" s="16" t="s">
        <v>260</v>
      </c>
      <c r="C75" s="269">
        <v>210</v>
      </c>
    </row>
    <row r="76" spans="1:3" ht="18.75" x14ac:dyDescent="0.3">
      <c r="A76" s="44">
        <v>74</v>
      </c>
      <c r="B76" s="16" t="s">
        <v>544</v>
      </c>
      <c r="C76" s="269">
        <v>216</v>
      </c>
    </row>
    <row r="77" spans="1:3" ht="18.75" x14ac:dyDescent="0.3">
      <c r="A77" s="44">
        <v>75</v>
      </c>
      <c r="B77" s="16" t="s">
        <v>263</v>
      </c>
      <c r="C77" s="269">
        <v>223</v>
      </c>
    </row>
    <row r="78" spans="1:3" ht="18.75" x14ac:dyDescent="0.3">
      <c r="A78" s="44">
        <v>76</v>
      </c>
      <c r="B78" s="16" t="s">
        <v>574</v>
      </c>
      <c r="C78" s="269">
        <v>230</v>
      </c>
    </row>
    <row r="79" spans="1:3" ht="18.75" x14ac:dyDescent="0.3">
      <c r="A79" s="44">
        <v>77</v>
      </c>
      <c r="B79" s="16" t="s">
        <v>535</v>
      </c>
      <c r="C79" s="269">
        <v>235</v>
      </c>
    </row>
    <row r="80" spans="1:3" ht="18.75" x14ac:dyDescent="0.3">
      <c r="A80" s="44">
        <v>78</v>
      </c>
      <c r="B80" s="16" t="s">
        <v>598</v>
      </c>
      <c r="C80" s="269">
        <v>239</v>
      </c>
    </row>
    <row r="81" spans="1:3" ht="18.75" x14ac:dyDescent="0.3">
      <c r="A81" s="44">
        <v>79</v>
      </c>
      <c r="B81" s="16" t="s">
        <v>669</v>
      </c>
      <c r="C81" s="269">
        <v>239</v>
      </c>
    </row>
    <row r="82" spans="1:3" ht="18.75" x14ac:dyDescent="0.3">
      <c r="A82" s="44">
        <v>80</v>
      </c>
      <c r="B82" s="16" t="s">
        <v>266</v>
      </c>
      <c r="C82" s="269">
        <v>242</v>
      </c>
    </row>
    <row r="83" spans="1:3" ht="18.75" x14ac:dyDescent="0.3">
      <c r="A83" s="44">
        <v>81</v>
      </c>
      <c r="B83" s="16" t="s">
        <v>542</v>
      </c>
      <c r="C83" s="269">
        <v>246</v>
      </c>
    </row>
    <row r="84" spans="1:3" ht="18.75" x14ac:dyDescent="0.3">
      <c r="A84" s="44">
        <v>82</v>
      </c>
      <c r="B84" s="16" t="s">
        <v>541</v>
      </c>
      <c r="C84" s="269">
        <v>255</v>
      </c>
    </row>
    <row r="85" spans="1:3" ht="18.75" x14ac:dyDescent="0.3">
      <c r="A85" s="44">
        <v>83</v>
      </c>
      <c r="B85" s="16" t="s">
        <v>281</v>
      </c>
      <c r="C85" s="269">
        <v>262</v>
      </c>
    </row>
    <row r="86" spans="1:3" ht="18.75" x14ac:dyDescent="0.3">
      <c r="A86" s="44">
        <v>84</v>
      </c>
      <c r="B86" s="16" t="s">
        <v>561</v>
      </c>
      <c r="C86" s="269">
        <v>282</v>
      </c>
    </row>
    <row r="87" spans="1:3" ht="18.75" x14ac:dyDescent="0.3">
      <c r="A87" s="44">
        <v>85</v>
      </c>
      <c r="B87" s="16" t="s">
        <v>276</v>
      </c>
      <c r="C87" s="269">
        <v>306</v>
      </c>
    </row>
    <row r="88" spans="1:3" ht="18.75" x14ac:dyDescent="0.3">
      <c r="A88" s="44">
        <v>86</v>
      </c>
      <c r="B88" s="16" t="s">
        <v>588</v>
      </c>
      <c r="C88" s="269">
        <v>307</v>
      </c>
    </row>
    <row r="89" spans="1:3" ht="18.75" x14ac:dyDescent="0.3">
      <c r="A89" s="44">
        <v>87</v>
      </c>
      <c r="B89" s="16" t="s">
        <v>265</v>
      </c>
      <c r="C89" s="269">
        <v>324</v>
      </c>
    </row>
    <row r="90" spans="1:3" ht="18.75" x14ac:dyDescent="0.3">
      <c r="A90" s="44">
        <v>88</v>
      </c>
      <c r="B90" s="16" t="s">
        <v>591</v>
      </c>
      <c r="C90" s="269">
        <v>362</v>
      </c>
    </row>
    <row r="91" spans="1:3" ht="18.75" x14ac:dyDescent="0.3">
      <c r="A91" s="44">
        <v>89</v>
      </c>
      <c r="B91" s="16" t="s">
        <v>576</v>
      </c>
      <c r="C91" s="269">
        <v>386</v>
      </c>
    </row>
    <row r="92" spans="1:3" ht="18.75" x14ac:dyDescent="0.3">
      <c r="A92" s="44">
        <v>90</v>
      </c>
      <c r="B92" s="16" t="s">
        <v>577</v>
      </c>
      <c r="C92" s="269">
        <v>401</v>
      </c>
    </row>
    <row r="93" spans="1:3" ht="18.75" x14ac:dyDescent="0.3">
      <c r="A93" s="44">
        <v>91</v>
      </c>
      <c r="B93" s="16" t="s">
        <v>559</v>
      </c>
      <c r="C93" s="269">
        <v>409</v>
      </c>
    </row>
    <row r="94" spans="1:3" ht="18.75" x14ac:dyDescent="0.3">
      <c r="A94" s="44">
        <v>92</v>
      </c>
      <c r="B94" s="16" t="s">
        <v>284</v>
      </c>
      <c r="C94" s="269">
        <v>413</v>
      </c>
    </row>
    <row r="95" spans="1:3" ht="18.75" x14ac:dyDescent="0.3">
      <c r="A95" s="44">
        <v>93</v>
      </c>
      <c r="B95" s="16" t="s">
        <v>264</v>
      </c>
      <c r="C95" s="269">
        <v>557</v>
      </c>
    </row>
    <row r="96" spans="1:3" ht="18.75" x14ac:dyDescent="0.3">
      <c r="A96" s="44">
        <v>94</v>
      </c>
      <c r="B96" s="16" t="s">
        <v>556</v>
      </c>
      <c r="C96" s="269">
        <v>575</v>
      </c>
    </row>
    <row r="97" spans="1:3" ht="18" customHeight="1" x14ac:dyDescent="0.3">
      <c r="A97" s="44">
        <v>95</v>
      </c>
      <c r="B97" s="16" t="s">
        <v>569</v>
      </c>
      <c r="C97" s="269">
        <v>619</v>
      </c>
    </row>
    <row r="98" spans="1:3" ht="18" customHeight="1" x14ac:dyDescent="0.3">
      <c r="A98" s="44">
        <v>96</v>
      </c>
      <c r="B98" s="16" t="s">
        <v>560</v>
      </c>
      <c r="C98" s="269">
        <v>635</v>
      </c>
    </row>
    <row r="99" spans="1:3" ht="18.75" x14ac:dyDescent="0.3">
      <c r="A99" s="44">
        <v>97</v>
      </c>
      <c r="B99" s="16" t="s">
        <v>596</v>
      </c>
      <c r="C99" s="269">
        <v>683</v>
      </c>
    </row>
    <row r="100" spans="1:3" ht="18" customHeight="1" x14ac:dyDescent="0.3">
      <c r="A100" s="44">
        <v>98</v>
      </c>
      <c r="B100" s="16" t="s">
        <v>268</v>
      </c>
      <c r="C100" s="269">
        <v>828</v>
      </c>
    </row>
    <row r="101" spans="1:3" ht="18" customHeight="1" x14ac:dyDescent="0.3">
      <c r="A101" s="44">
        <v>99</v>
      </c>
      <c r="B101" s="16" t="s">
        <v>259</v>
      </c>
      <c r="C101" s="269">
        <v>872</v>
      </c>
    </row>
    <row r="102" spans="1:3" ht="18" customHeight="1" x14ac:dyDescent="0.3">
      <c r="A102" s="44">
        <v>100</v>
      </c>
      <c r="B102" s="16" t="s">
        <v>583</v>
      </c>
      <c r="C102" s="269">
        <v>872</v>
      </c>
    </row>
    <row r="103" spans="1:3" ht="18" customHeight="1" x14ac:dyDescent="0.3">
      <c r="A103" s="44">
        <v>101</v>
      </c>
      <c r="B103" s="16" t="s">
        <v>273</v>
      </c>
      <c r="C103" s="269">
        <v>1013</v>
      </c>
    </row>
    <row r="104" spans="1:3" ht="18" customHeight="1" x14ac:dyDescent="0.3">
      <c r="A104" s="44">
        <v>102</v>
      </c>
      <c r="B104" s="16" t="s">
        <v>573</v>
      </c>
      <c r="C104" s="269">
        <v>1074</v>
      </c>
    </row>
    <row r="105" spans="1:3" ht="18" customHeight="1" x14ac:dyDescent="0.3">
      <c r="A105" s="44">
        <v>103</v>
      </c>
      <c r="B105" s="16" t="s">
        <v>673</v>
      </c>
      <c r="C105" s="269">
        <v>1153</v>
      </c>
    </row>
    <row r="106" spans="1:3" ht="18" customHeight="1" x14ac:dyDescent="0.3">
      <c r="A106" s="44">
        <v>104</v>
      </c>
      <c r="B106" s="16" t="s">
        <v>675</v>
      </c>
      <c r="C106" s="269">
        <v>1205</v>
      </c>
    </row>
    <row r="107" spans="1:3" ht="18" customHeight="1" x14ac:dyDescent="0.3">
      <c r="A107" s="44">
        <v>105</v>
      </c>
      <c r="B107" s="16" t="s">
        <v>562</v>
      </c>
      <c r="C107" s="269">
        <v>1473</v>
      </c>
    </row>
    <row r="108" spans="1:3" ht="18" customHeight="1" x14ac:dyDescent="0.3">
      <c r="A108" s="44">
        <v>106</v>
      </c>
      <c r="B108" s="16" t="s">
        <v>540</v>
      </c>
      <c r="C108" s="269">
        <v>1505</v>
      </c>
    </row>
    <row r="109" spans="1:3" ht="18" customHeight="1" x14ac:dyDescent="0.3">
      <c r="A109" s="44">
        <v>107</v>
      </c>
      <c r="B109" s="16" t="s">
        <v>543</v>
      </c>
      <c r="C109" s="269">
        <v>1629</v>
      </c>
    </row>
    <row r="110" spans="1:3" ht="18" customHeight="1" x14ac:dyDescent="0.3">
      <c r="A110" s="44">
        <v>108</v>
      </c>
      <c r="B110" s="16" t="s">
        <v>587</v>
      </c>
      <c r="C110" s="269">
        <v>1657</v>
      </c>
    </row>
    <row r="111" spans="1:3" ht="18" customHeight="1" x14ac:dyDescent="0.3">
      <c r="A111" s="44">
        <v>109</v>
      </c>
      <c r="B111" s="16" t="s">
        <v>282</v>
      </c>
      <c r="C111" s="269">
        <v>2108</v>
      </c>
    </row>
    <row r="112" spans="1:3" ht="18" customHeight="1" x14ac:dyDescent="0.3">
      <c r="A112" s="44">
        <v>110</v>
      </c>
      <c r="B112" s="16" t="s">
        <v>546</v>
      </c>
      <c r="C112" s="269">
        <v>2184</v>
      </c>
    </row>
    <row r="113" spans="1:3" ht="18" customHeight="1" x14ac:dyDescent="0.3">
      <c r="A113" s="44">
        <v>111</v>
      </c>
      <c r="B113" s="16" t="s">
        <v>676</v>
      </c>
      <c r="C113" s="269">
        <v>2391</v>
      </c>
    </row>
    <row r="114" spans="1:3" ht="18" customHeight="1" x14ac:dyDescent="0.3">
      <c r="A114" s="44">
        <v>112</v>
      </c>
      <c r="B114" s="16" t="s">
        <v>267</v>
      </c>
      <c r="C114" s="269">
        <v>2678</v>
      </c>
    </row>
    <row r="115" spans="1:3" ht="18" customHeight="1" x14ac:dyDescent="0.3">
      <c r="A115" s="44">
        <v>113</v>
      </c>
      <c r="B115" s="16" t="s">
        <v>271</v>
      </c>
      <c r="C115" s="269">
        <v>2707</v>
      </c>
    </row>
    <row r="116" spans="1:3" ht="18" customHeight="1" x14ac:dyDescent="0.3">
      <c r="A116" s="44">
        <v>114</v>
      </c>
      <c r="B116" s="16" t="s">
        <v>674</v>
      </c>
      <c r="C116" s="269">
        <v>4909</v>
      </c>
    </row>
    <row r="117" spans="1:3" ht="18" customHeight="1" x14ac:dyDescent="0.3">
      <c r="A117" s="44">
        <v>115</v>
      </c>
      <c r="B117" s="16" t="s">
        <v>564</v>
      </c>
      <c r="C117" s="269">
        <v>5402</v>
      </c>
    </row>
    <row r="118" spans="1:3" ht="18" customHeight="1" x14ac:dyDescent="0.3">
      <c r="A118" s="44">
        <v>116</v>
      </c>
      <c r="B118" s="16" t="s">
        <v>551</v>
      </c>
      <c r="C118" s="269">
        <v>6820</v>
      </c>
    </row>
    <row r="119" spans="1:3" ht="18" customHeight="1" x14ac:dyDescent="0.3">
      <c r="A119" s="44">
        <v>117</v>
      </c>
      <c r="B119" s="16" t="s">
        <v>169</v>
      </c>
      <c r="C119" s="269">
        <v>56637</v>
      </c>
    </row>
    <row r="120" spans="1:3" ht="18" customHeight="1" thickBot="1" x14ac:dyDescent="0.35">
      <c r="A120" s="166"/>
      <c r="B120" s="16"/>
      <c r="C120" s="269"/>
    </row>
    <row r="121" spans="1:3" ht="15.75" customHeight="1" thickTop="1" x14ac:dyDescent="0.25">
      <c r="A121" s="165"/>
      <c r="B121" s="165"/>
      <c r="C121" s="165"/>
    </row>
    <row r="124" spans="1:3" ht="18.75" x14ac:dyDescent="0.3">
      <c r="B124" s="16"/>
      <c r="C124" s="269"/>
    </row>
    <row r="125" spans="1:3" ht="18.75" x14ac:dyDescent="0.3">
      <c r="B125" s="16"/>
      <c r="C125" s="269"/>
    </row>
    <row r="126" spans="1:3" ht="18.75" x14ac:dyDescent="0.3">
      <c r="B126" s="16"/>
      <c r="C126" s="269"/>
    </row>
    <row r="127" spans="1:3" ht="18.75" x14ac:dyDescent="0.3">
      <c r="B127" s="16"/>
      <c r="C127" s="269"/>
    </row>
    <row r="128" spans="1:3" ht="18.75" x14ac:dyDescent="0.3">
      <c r="B128" s="16"/>
      <c r="C128" s="269"/>
    </row>
    <row r="129" spans="2:3" ht="18.75" x14ac:dyDescent="0.3">
      <c r="B129" s="16"/>
      <c r="C129" s="269"/>
    </row>
    <row r="130" spans="2:3" ht="18.75" x14ac:dyDescent="0.3">
      <c r="B130" s="16"/>
      <c r="C130" s="269"/>
    </row>
    <row r="131" spans="2:3" ht="18.75" x14ac:dyDescent="0.3">
      <c r="B131" s="16"/>
      <c r="C131" s="269"/>
    </row>
    <row r="132" spans="2:3" ht="18.75" x14ac:dyDescent="0.3">
      <c r="B132" s="16"/>
      <c r="C132" s="269"/>
    </row>
    <row r="133" spans="2:3" ht="18.75" x14ac:dyDescent="0.3">
      <c r="B133" s="16"/>
      <c r="C133" s="269"/>
    </row>
    <row r="134" spans="2:3" ht="18.75" x14ac:dyDescent="0.3">
      <c r="B134" s="16"/>
      <c r="C134" s="269"/>
    </row>
    <row r="135" spans="2:3" ht="18.75" x14ac:dyDescent="0.3">
      <c r="B135" s="16"/>
      <c r="C135" s="269"/>
    </row>
    <row r="136" spans="2:3" ht="18.75" x14ac:dyDescent="0.3">
      <c r="B136" s="16"/>
      <c r="C136" s="269"/>
    </row>
    <row r="137" spans="2:3" ht="18.75" x14ac:dyDescent="0.3">
      <c r="B137" s="16"/>
      <c r="C137" s="269"/>
    </row>
    <row r="138" spans="2:3" ht="18.75" x14ac:dyDescent="0.3">
      <c r="B138" s="16"/>
      <c r="C138" s="269"/>
    </row>
    <row r="139" spans="2:3" ht="18.75" x14ac:dyDescent="0.3">
      <c r="B139" s="16"/>
      <c r="C139" s="269"/>
    </row>
    <row r="140" spans="2:3" ht="18.75" x14ac:dyDescent="0.3">
      <c r="B140" s="16"/>
      <c r="C140" s="269"/>
    </row>
    <row r="141" spans="2:3" ht="18.75" x14ac:dyDescent="0.3">
      <c r="B141" s="16"/>
      <c r="C141" s="269"/>
    </row>
    <row r="142" spans="2:3" ht="18.75" x14ac:dyDescent="0.3">
      <c r="B142" s="16"/>
      <c r="C142" s="269"/>
    </row>
    <row r="143" spans="2:3" ht="18.75" x14ac:dyDescent="0.3">
      <c r="B143" s="16"/>
      <c r="C143" s="269"/>
    </row>
    <row r="144" spans="2:3" ht="18.75" x14ac:dyDescent="0.3">
      <c r="B144" s="16"/>
      <c r="C144" s="269"/>
    </row>
    <row r="145" spans="2:3" ht="18.75" x14ac:dyDescent="0.3">
      <c r="B145" s="16"/>
      <c r="C145" s="269"/>
    </row>
    <row r="146" spans="2:3" ht="18.75" x14ac:dyDescent="0.3">
      <c r="B146" s="16"/>
      <c r="C146" s="269"/>
    </row>
    <row r="147" spans="2:3" ht="18.75" x14ac:dyDescent="0.3">
      <c r="B147" s="16"/>
      <c r="C147" s="269"/>
    </row>
    <row r="148" spans="2:3" ht="18.75" x14ac:dyDescent="0.3">
      <c r="B148" s="16"/>
      <c r="C148" s="269"/>
    </row>
    <row r="149" spans="2:3" ht="18.75" x14ac:dyDescent="0.3">
      <c r="B149" s="16"/>
      <c r="C149" s="269"/>
    </row>
    <row r="150" spans="2:3" ht="18.75" x14ac:dyDescent="0.3">
      <c r="B150" s="16"/>
      <c r="C150" s="269"/>
    </row>
    <row r="151" spans="2:3" ht="18.75" x14ac:dyDescent="0.3">
      <c r="B151" s="16"/>
      <c r="C151" s="269"/>
    </row>
    <row r="152" spans="2:3" ht="18.75" x14ac:dyDescent="0.3">
      <c r="B152" s="16"/>
      <c r="C152" s="269"/>
    </row>
    <row r="153" spans="2:3" ht="18.75" x14ac:dyDescent="0.3">
      <c r="B153" s="16"/>
      <c r="C153" s="269"/>
    </row>
    <row r="154" spans="2:3" ht="18.75" x14ac:dyDescent="0.3">
      <c r="B154" s="16"/>
      <c r="C154" s="269"/>
    </row>
    <row r="155" spans="2:3" ht="18.75" x14ac:dyDescent="0.3">
      <c r="B155" s="16"/>
      <c r="C155" s="269"/>
    </row>
    <row r="156" spans="2:3" ht="18.75" x14ac:dyDescent="0.3">
      <c r="B156" s="16"/>
      <c r="C156" s="269"/>
    </row>
    <row r="157" spans="2:3" ht="18.75" x14ac:dyDescent="0.3">
      <c r="B157" s="16"/>
      <c r="C157" s="269"/>
    </row>
    <row r="158" spans="2:3" ht="18.75" x14ac:dyDescent="0.3">
      <c r="B158" s="16"/>
      <c r="C158" s="269"/>
    </row>
    <row r="159" spans="2:3" ht="18.75" x14ac:dyDescent="0.3">
      <c r="B159" s="16"/>
      <c r="C159" s="269"/>
    </row>
    <row r="160" spans="2:3" ht="18.75" x14ac:dyDescent="0.3">
      <c r="B160" s="16"/>
      <c r="C160" s="269"/>
    </row>
    <row r="161" spans="2:3" ht="18.75" x14ac:dyDescent="0.3">
      <c r="B161" s="16"/>
      <c r="C161" s="269"/>
    </row>
    <row r="162" spans="2:3" ht="18.75" x14ac:dyDescent="0.3">
      <c r="B162" s="16"/>
      <c r="C162" s="269"/>
    </row>
    <row r="163" spans="2:3" ht="18.75" x14ac:dyDescent="0.3">
      <c r="B163" s="16"/>
      <c r="C163" s="269"/>
    </row>
    <row r="164" spans="2:3" ht="18.75" x14ac:dyDescent="0.3">
      <c r="B164" s="16"/>
      <c r="C164" s="269"/>
    </row>
    <row r="165" spans="2:3" ht="18.75" x14ac:dyDescent="0.3">
      <c r="B165" s="16"/>
      <c r="C165" s="269"/>
    </row>
    <row r="166" spans="2:3" ht="18.75" x14ac:dyDescent="0.3">
      <c r="B166" s="16"/>
      <c r="C166" s="269"/>
    </row>
    <row r="167" spans="2:3" ht="18.75" x14ac:dyDescent="0.3">
      <c r="B167" s="16"/>
      <c r="C167" s="269"/>
    </row>
    <row r="168" spans="2:3" ht="18.75" x14ac:dyDescent="0.3">
      <c r="B168" s="16"/>
      <c r="C168" s="269"/>
    </row>
    <row r="169" spans="2:3" ht="18.75" x14ac:dyDescent="0.3">
      <c r="B169" s="16"/>
      <c r="C169" s="269"/>
    </row>
    <row r="170" spans="2:3" ht="18.75" x14ac:dyDescent="0.3">
      <c r="B170" s="16"/>
      <c r="C170" s="269"/>
    </row>
    <row r="171" spans="2:3" ht="18.75" x14ac:dyDescent="0.3">
      <c r="B171" s="16"/>
      <c r="C171" s="269"/>
    </row>
    <row r="172" spans="2:3" ht="18.75" x14ac:dyDescent="0.3">
      <c r="B172" s="16"/>
      <c r="C172" s="269"/>
    </row>
    <row r="173" spans="2:3" ht="18.75" x14ac:dyDescent="0.3">
      <c r="B173" s="16"/>
      <c r="C173" s="269"/>
    </row>
    <row r="174" spans="2:3" ht="18.75" x14ac:dyDescent="0.3">
      <c r="B174" s="16"/>
      <c r="C174" s="269"/>
    </row>
    <row r="175" spans="2:3" ht="18.75" x14ac:dyDescent="0.3">
      <c r="B175" s="16"/>
      <c r="C175" s="269"/>
    </row>
    <row r="176" spans="2:3" ht="18.75" x14ac:dyDescent="0.3">
      <c r="B176" s="16"/>
      <c r="C176" s="269"/>
    </row>
    <row r="177" spans="2:3" ht="18.75" x14ac:dyDescent="0.3">
      <c r="B177" s="16"/>
      <c r="C177" s="269"/>
    </row>
    <row r="178" spans="2:3" ht="18.75" x14ac:dyDescent="0.3">
      <c r="B178" s="16"/>
      <c r="C178" s="269"/>
    </row>
    <row r="179" spans="2:3" ht="18.75" x14ac:dyDescent="0.3">
      <c r="B179" s="16"/>
      <c r="C179" s="269"/>
    </row>
    <row r="180" spans="2:3" ht="18.75" x14ac:dyDescent="0.3">
      <c r="B180" s="16"/>
      <c r="C180" s="269"/>
    </row>
    <row r="181" spans="2:3" ht="18.75" x14ac:dyDescent="0.3">
      <c r="B181" s="16"/>
      <c r="C181" s="269"/>
    </row>
    <row r="182" spans="2:3" ht="18.75" x14ac:dyDescent="0.3">
      <c r="B182" s="16"/>
      <c r="C182" s="269"/>
    </row>
    <row r="183" spans="2:3" ht="18.75" x14ac:dyDescent="0.3">
      <c r="B183" s="16"/>
      <c r="C183" s="269"/>
    </row>
    <row r="184" spans="2:3" ht="18.75" x14ac:dyDescent="0.3">
      <c r="B184" s="16"/>
      <c r="C184" s="269"/>
    </row>
    <row r="185" spans="2:3" ht="18.75" x14ac:dyDescent="0.3">
      <c r="B185" s="16"/>
      <c r="C185" s="269"/>
    </row>
    <row r="186" spans="2:3" ht="18.75" x14ac:dyDescent="0.3">
      <c r="B186" s="16"/>
      <c r="C186" s="269"/>
    </row>
    <row r="187" spans="2:3" ht="18.75" x14ac:dyDescent="0.3">
      <c r="B187" s="16"/>
      <c r="C187" s="269"/>
    </row>
    <row r="188" spans="2:3" ht="18.75" x14ac:dyDescent="0.3">
      <c r="B188" s="16"/>
      <c r="C188" s="269"/>
    </row>
    <row r="189" spans="2:3" ht="18.75" x14ac:dyDescent="0.3">
      <c r="B189" s="16"/>
      <c r="C189" s="269"/>
    </row>
    <row r="190" spans="2:3" ht="18.75" x14ac:dyDescent="0.3">
      <c r="B190" s="16"/>
      <c r="C190" s="269"/>
    </row>
    <row r="191" spans="2:3" ht="18.75" x14ac:dyDescent="0.3">
      <c r="B191" s="16"/>
      <c r="C191" s="269"/>
    </row>
    <row r="192" spans="2:3" ht="18.75" x14ac:dyDescent="0.3">
      <c r="B192" s="16"/>
      <c r="C192" s="269"/>
    </row>
    <row r="193" spans="2:3" ht="18.75" x14ac:dyDescent="0.3">
      <c r="B193" s="16"/>
      <c r="C193" s="269"/>
    </row>
    <row r="194" spans="2:3" ht="18.75" x14ac:dyDescent="0.3">
      <c r="B194" s="16"/>
      <c r="C194" s="269"/>
    </row>
    <row r="195" spans="2:3" ht="18.75" x14ac:dyDescent="0.3">
      <c r="B195" s="16"/>
      <c r="C195" s="269"/>
    </row>
    <row r="196" spans="2:3" ht="18.75" x14ac:dyDescent="0.3">
      <c r="B196" s="16"/>
      <c r="C196" s="269"/>
    </row>
    <row r="197" spans="2:3" ht="18.75" x14ac:dyDescent="0.3">
      <c r="B197" s="16"/>
      <c r="C197" s="269"/>
    </row>
    <row r="198" spans="2:3" ht="18.75" x14ac:dyDescent="0.3">
      <c r="B198" s="16"/>
      <c r="C198" s="269"/>
    </row>
    <row r="199" spans="2:3" ht="18.75" x14ac:dyDescent="0.3">
      <c r="B199" s="16"/>
      <c r="C199" s="269"/>
    </row>
    <row r="200" spans="2:3" ht="18.75" x14ac:dyDescent="0.3">
      <c r="B200" s="16"/>
      <c r="C200" s="269"/>
    </row>
    <row r="201" spans="2:3" ht="18.75" x14ac:dyDescent="0.3">
      <c r="B201" s="16"/>
      <c r="C201" s="269"/>
    </row>
    <row r="202" spans="2:3" ht="18.75" x14ac:dyDescent="0.3">
      <c r="B202" s="16"/>
      <c r="C202" s="269"/>
    </row>
    <row r="203" spans="2:3" ht="18.75" x14ac:dyDescent="0.3">
      <c r="B203" s="16"/>
      <c r="C203" s="269"/>
    </row>
    <row r="204" spans="2:3" ht="18.75" x14ac:dyDescent="0.3">
      <c r="B204" s="16"/>
      <c r="C204" s="269"/>
    </row>
    <row r="205" spans="2:3" ht="18.75" x14ac:dyDescent="0.3">
      <c r="B205" s="16"/>
      <c r="C205" s="269"/>
    </row>
    <row r="206" spans="2:3" ht="18.75" x14ac:dyDescent="0.3">
      <c r="B206" s="16"/>
      <c r="C206" s="269"/>
    </row>
    <row r="207" spans="2:3" ht="18.75" x14ac:dyDescent="0.3">
      <c r="B207" s="16"/>
      <c r="C207" s="269"/>
    </row>
    <row r="208" spans="2:3" ht="18.75" x14ac:dyDescent="0.3">
      <c r="B208" s="16"/>
      <c r="C208" s="269"/>
    </row>
    <row r="209" spans="2:3" ht="18.75" x14ac:dyDescent="0.3">
      <c r="B209" s="16"/>
      <c r="C209" s="269"/>
    </row>
    <row r="210" spans="2:3" ht="18.75" x14ac:dyDescent="0.3">
      <c r="B210" s="16"/>
      <c r="C210" s="269"/>
    </row>
    <row r="211" spans="2:3" ht="18.75" x14ac:dyDescent="0.3">
      <c r="B211" s="16"/>
      <c r="C211" s="269"/>
    </row>
    <row r="212" spans="2:3" ht="18.75" x14ac:dyDescent="0.3">
      <c r="B212" s="16"/>
      <c r="C212" s="269"/>
    </row>
    <row r="213" spans="2:3" ht="18.75" x14ac:dyDescent="0.3">
      <c r="B213" s="16"/>
      <c r="C213" s="269"/>
    </row>
    <row r="214" spans="2:3" ht="18.75" x14ac:dyDescent="0.3">
      <c r="B214" s="16"/>
      <c r="C214" s="269"/>
    </row>
    <row r="215" spans="2:3" ht="18.75" x14ac:dyDescent="0.3">
      <c r="B215" s="16"/>
      <c r="C215" s="269"/>
    </row>
    <row r="216" spans="2:3" ht="18.75" x14ac:dyDescent="0.3">
      <c r="B216" s="16"/>
      <c r="C216" s="269"/>
    </row>
    <row r="217" spans="2:3" ht="18.75" x14ac:dyDescent="0.3">
      <c r="B217" s="16"/>
      <c r="C217" s="269"/>
    </row>
    <row r="218" spans="2:3" ht="18.75" x14ac:dyDescent="0.3">
      <c r="B218" s="16"/>
      <c r="C218" s="269"/>
    </row>
    <row r="219" spans="2:3" ht="18.75" x14ac:dyDescent="0.3">
      <c r="B219" s="16"/>
      <c r="C219" s="269"/>
    </row>
    <row r="220" spans="2:3" ht="18.75" x14ac:dyDescent="0.3">
      <c r="B220" s="16"/>
      <c r="C220" s="269"/>
    </row>
    <row r="221" spans="2:3" ht="18.75" x14ac:dyDescent="0.3">
      <c r="B221" s="16"/>
      <c r="C221" s="269"/>
    </row>
    <row r="222" spans="2:3" ht="18.75" x14ac:dyDescent="0.3">
      <c r="B222" s="16"/>
      <c r="C222" s="269"/>
    </row>
    <row r="223" spans="2:3" ht="18.75" x14ac:dyDescent="0.3">
      <c r="B223" s="16"/>
      <c r="C223" s="269"/>
    </row>
    <row r="224" spans="2:3" ht="18.75" x14ac:dyDescent="0.3">
      <c r="B224" s="16"/>
      <c r="C224" s="269"/>
    </row>
    <row r="225" spans="2:3" ht="18.75" x14ac:dyDescent="0.3">
      <c r="B225" s="16"/>
      <c r="C225" s="269"/>
    </row>
    <row r="226" spans="2:3" ht="18.75" x14ac:dyDescent="0.3">
      <c r="B226" s="16"/>
      <c r="C226" s="269"/>
    </row>
    <row r="227" spans="2:3" ht="18.75" x14ac:dyDescent="0.3">
      <c r="B227" s="16"/>
      <c r="C227" s="269"/>
    </row>
    <row r="228" spans="2:3" ht="18.75" x14ac:dyDescent="0.3">
      <c r="B228" s="16"/>
      <c r="C228" s="269"/>
    </row>
    <row r="229" spans="2:3" ht="18.75" x14ac:dyDescent="0.3">
      <c r="B229" s="16"/>
      <c r="C229" s="269"/>
    </row>
    <row r="230" spans="2:3" ht="18.75" x14ac:dyDescent="0.3">
      <c r="B230" s="16"/>
      <c r="C230" s="269"/>
    </row>
    <row r="231" spans="2:3" ht="18.75" x14ac:dyDescent="0.3">
      <c r="B231" s="16"/>
      <c r="C231" s="269"/>
    </row>
    <row r="232" spans="2:3" ht="18.75" x14ac:dyDescent="0.3">
      <c r="B232" s="16"/>
      <c r="C232" s="269"/>
    </row>
    <row r="233" spans="2:3" ht="18.75" x14ac:dyDescent="0.3">
      <c r="B233" s="16"/>
      <c r="C233" s="269"/>
    </row>
    <row r="234" spans="2:3" ht="18.75" x14ac:dyDescent="0.3">
      <c r="B234" s="16"/>
      <c r="C234" s="269"/>
    </row>
    <row r="235" spans="2:3" ht="18.75" x14ac:dyDescent="0.3">
      <c r="B235" s="16"/>
      <c r="C235" s="269"/>
    </row>
    <row r="236" spans="2:3" ht="18.75" x14ac:dyDescent="0.3">
      <c r="B236" s="16"/>
      <c r="C236" s="269"/>
    </row>
    <row r="237" spans="2:3" ht="18.75" x14ac:dyDescent="0.3">
      <c r="B237" s="16"/>
      <c r="C237" s="269"/>
    </row>
    <row r="238" spans="2:3" ht="18.75" x14ac:dyDescent="0.3">
      <c r="B238" s="16"/>
      <c r="C238" s="269"/>
    </row>
    <row r="239" spans="2:3" ht="18.75" x14ac:dyDescent="0.3">
      <c r="B239" s="16"/>
      <c r="C239" s="269"/>
    </row>
    <row r="240" spans="2:3" ht="18.75" x14ac:dyDescent="0.3">
      <c r="B240" s="16"/>
      <c r="C240" s="269"/>
    </row>
    <row r="241" spans="2:3" ht="18.75" x14ac:dyDescent="0.3">
      <c r="B241" s="16"/>
      <c r="C241" s="269"/>
    </row>
    <row r="242" spans="2:3" ht="18.75" x14ac:dyDescent="0.3">
      <c r="B242" s="16"/>
      <c r="C242" s="269"/>
    </row>
    <row r="243" spans="2:3" ht="18.75" x14ac:dyDescent="0.3">
      <c r="B243" s="16"/>
      <c r="C243" s="269"/>
    </row>
    <row r="244" spans="2:3" ht="18.75" x14ac:dyDescent="0.3">
      <c r="B244" s="16"/>
      <c r="C244" s="269"/>
    </row>
    <row r="245" spans="2:3" ht="18.75" x14ac:dyDescent="0.3">
      <c r="B245" s="16"/>
      <c r="C245" s="269"/>
    </row>
    <row r="246" spans="2:3" ht="18.75" x14ac:dyDescent="0.3">
      <c r="B246" s="16"/>
      <c r="C246" s="269"/>
    </row>
    <row r="247" spans="2:3" ht="18.75" x14ac:dyDescent="0.3">
      <c r="B247" s="16"/>
      <c r="C247" s="269"/>
    </row>
    <row r="248" spans="2:3" ht="18.75" x14ac:dyDescent="0.3">
      <c r="B248" s="16"/>
      <c r="C248" s="269"/>
    </row>
    <row r="249" spans="2:3" ht="18.75" x14ac:dyDescent="0.3">
      <c r="B249" s="16"/>
      <c r="C249" s="269"/>
    </row>
    <row r="250" spans="2:3" ht="18.75" x14ac:dyDescent="0.3">
      <c r="B250" s="16"/>
      <c r="C250" s="269"/>
    </row>
    <row r="251" spans="2:3" ht="18.75" x14ac:dyDescent="0.3">
      <c r="B251" s="16"/>
      <c r="C251" s="269"/>
    </row>
    <row r="252" spans="2:3" ht="18.75" x14ac:dyDescent="0.3">
      <c r="B252" s="16"/>
      <c r="C252" s="269"/>
    </row>
    <row r="253" spans="2:3" ht="18.75" x14ac:dyDescent="0.3">
      <c r="B253" s="16"/>
      <c r="C253" s="269"/>
    </row>
    <row r="254" spans="2:3" ht="18.75" x14ac:dyDescent="0.3">
      <c r="B254" s="16"/>
      <c r="C254" s="269"/>
    </row>
    <row r="255" spans="2:3" ht="18.75" x14ac:dyDescent="0.3">
      <c r="B255" s="16"/>
      <c r="C255" s="269"/>
    </row>
    <row r="256" spans="2:3" ht="18.75" x14ac:dyDescent="0.3">
      <c r="B256" s="16"/>
      <c r="C256" s="269"/>
    </row>
    <row r="257" spans="2:3" ht="18.75" x14ac:dyDescent="0.3">
      <c r="B257" s="16"/>
      <c r="C257" s="269"/>
    </row>
    <row r="258" spans="2:3" ht="18.75" x14ac:dyDescent="0.3">
      <c r="B258" s="16"/>
      <c r="C258" s="269"/>
    </row>
    <row r="259" spans="2:3" ht="18.75" x14ac:dyDescent="0.3">
      <c r="B259" s="16"/>
      <c r="C259" s="269"/>
    </row>
    <row r="260" spans="2:3" ht="18.75" x14ac:dyDescent="0.3">
      <c r="B260" s="16"/>
      <c r="C260" s="269"/>
    </row>
    <row r="261" spans="2:3" ht="18.75" x14ac:dyDescent="0.3">
      <c r="B261" s="16"/>
      <c r="C261" s="269"/>
    </row>
    <row r="262" spans="2:3" ht="18.75" x14ac:dyDescent="0.3">
      <c r="B262" s="16"/>
      <c r="C262" s="269"/>
    </row>
    <row r="263" spans="2:3" ht="18.75" x14ac:dyDescent="0.3">
      <c r="B263" s="16"/>
      <c r="C263" s="269"/>
    </row>
    <row r="264" spans="2:3" ht="18.75" x14ac:dyDescent="0.3">
      <c r="B264" s="16"/>
      <c r="C264" s="269"/>
    </row>
    <row r="265" spans="2:3" ht="18.75" x14ac:dyDescent="0.3">
      <c r="B265" s="16"/>
      <c r="C265" s="269"/>
    </row>
    <row r="266" spans="2:3" ht="18.75" x14ac:dyDescent="0.3">
      <c r="B266" s="16"/>
      <c r="C266" s="269"/>
    </row>
    <row r="267" spans="2:3" ht="18.75" x14ac:dyDescent="0.3">
      <c r="B267" s="16"/>
      <c r="C267" s="269"/>
    </row>
    <row r="268" spans="2:3" ht="18.75" x14ac:dyDescent="0.3">
      <c r="B268" s="16"/>
      <c r="C268" s="269"/>
    </row>
    <row r="269" spans="2:3" ht="18.75" x14ac:dyDescent="0.3">
      <c r="B269" s="16"/>
      <c r="C269" s="269"/>
    </row>
    <row r="270" spans="2:3" ht="18.75" x14ac:dyDescent="0.3">
      <c r="B270" s="16"/>
      <c r="C270" s="269"/>
    </row>
    <row r="271" spans="2:3" ht="18.75" x14ac:dyDescent="0.3">
      <c r="B271" s="16"/>
      <c r="C271" s="269"/>
    </row>
    <row r="272" spans="2:3" ht="18.75" x14ac:dyDescent="0.3">
      <c r="B272" s="16"/>
      <c r="C272" s="269"/>
    </row>
    <row r="273" spans="2:3" ht="18.75" x14ac:dyDescent="0.3">
      <c r="B273" s="16"/>
      <c r="C273" s="269"/>
    </row>
    <row r="274" spans="2:3" ht="18.75" x14ac:dyDescent="0.3">
      <c r="B274" s="16"/>
      <c r="C274" s="269"/>
    </row>
  </sheetData>
  <sortState xmlns:xlrd2="http://schemas.microsoft.com/office/spreadsheetml/2017/richdata2" ref="B124:C274">
    <sortCondition descending="1" ref="C124:C274"/>
  </sortState>
  <mergeCells count="1">
    <mergeCell ref="A1:C1"/>
  </mergeCells>
  <printOptions horizontalCentered="1"/>
  <pageMargins left="0.35433070866141736" right="0.35433070866141736" top="0.39370078740157483" bottom="0.39370078740157483" header="0" footer="0"/>
  <pageSetup paperSize="256" scale="55" orientation="landscape" r:id="rId1"/>
  <headerFooter alignWithMargins="0"/>
  <rowBreaks count="2" manualBreakCount="2">
    <brk id="56" max="4" man="1"/>
    <brk id="120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52">
    <tabColor theme="5" tint="-0.249977111117893"/>
  </sheetPr>
  <dimension ref="A1:E10"/>
  <sheetViews>
    <sheetView view="pageBreakPreview" zoomScaleNormal="100" zoomScaleSheetLayoutView="100" workbookViewId="0">
      <pane xSplit="3" ySplit="2" topLeftCell="D3" activePane="bottomRight" state="frozen"/>
      <selection activeCell="D3" sqref="D3:D4"/>
      <selection pane="topRight" activeCell="D3" sqref="D3:D4"/>
      <selection pane="bottomLeft" activeCell="D3" sqref="D3:D4"/>
      <selection pane="bottomRight" activeCell="H15" sqref="H15"/>
    </sheetView>
  </sheetViews>
  <sheetFormatPr baseColWidth="10" defaultColWidth="11.42578125" defaultRowHeight="12" x14ac:dyDescent="0.25"/>
  <cols>
    <col min="1" max="1" width="4.5703125" style="45" customWidth="1"/>
    <col min="2" max="2" width="62.7109375" style="45" customWidth="1"/>
    <col min="3" max="3" width="11.28515625" style="43" customWidth="1"/>
    <col min="4" max="16384" width="11.42578125" style="43"/>
  </cols>
  <sheetData>
    <row r="1" spans="1:5" ht="12.75" thickBot="1" x14ac:dyDescent="0.3">
      <c r="A1" s="174" t="s">
        <v>698</v>
      </c>
      <c r="B1" s="174"/>
      <c r="C1" s="174"/>
    </row>
    <row r="2" spans="1:5" ht="23.25" customHeight="1" thickTop="1" thickBot="1" x14ac:dyDescent="0.3">
      <c r="A2" s="47" t="s">
        <v>3</v>
      </c>
      <c r="B2" s="47" t="s">
        <v>703</v>
      </c>
      <c r="C2" s="41" t="s">
        <v>211</v>
      </c>
    </row>
    <row r="3" spans="1:5" s="48" customFormat="1" ht="14.25" thickTop="1" thickBot="1" x14ac:dyDescent="0.3">
      <c r="A3" s="44">
        <v>6</v>
      </c>
      <c r="B3" s="35"/>
      <c r="C3" s="75"/>
    </row>
    <row r="4" spans="1:5" s="48" customFormat="1" ht="14.25" thickTop="1" thickBot="1" x14ac:dyDescent="0.3">
      <c r="A4" s="44">
        <v>5</v>
      </c>
      <c r="B4" s="35"/>
      <c r="C4" s="75"/>
    </row>
    <row r="5" spans="1:5" s="48" customFormat="1" ht="14.25" thickTop="1" thickBot="1" x14ac:dyDescent="0.3">
      <c r="A5" s="44">
        <v>4</v>
      </c>
      <c r="B5" s="35"/>
      <c r="C5" s="75"/>
    </row>
    <row r="6" spans="1:5" s="48" customFormat="1" ht="14.25" thickTop="1" thickBot="1" x14ac:dyDescent="0.3">
      <c r="A6" s="44">
        <v>3</v>
      </c>
      <c r="B6" s="35"/>
      <c r="C6" s="75"/>
    </row>
    <row r="7" spans="1:5" s="48" customFormat="1" ht="14.25" thickTop="1" thickBot="1" x14ac:dyDescent="0.3">
      <c r="A7" s="44">
        <v>2</v>
      </c>
      <c r="B7" s="35"/>
      <c r="C7" s="75"/>
    </row>
    <row r="8" spans="1:5" s="48" customFormat="1" ht="14.25" thickTop="1" thickBot="1" x14ac:dyDescent="0.3">
      <c r="A8" s="44">
        <v>1</v>
      </c>
      <c r="B8" s="35"/>
      <c r="C8" s="75"/>
    </row>
    <row r="9" spans="1:5" ht="13.5" thickTop="1" thickBot="1" x14ac:dyDescent="0.3">
      <c r="A9" s="49">
        <v>7</v>
      </c>
      <c r="B9" s="50" t="s">
        <v>169</v>
      </c>
      <c r="C9" s="51">
        <f>SUM(C3:C8)</f>
        <v>0</v>
      </c>
      <c r="E9" s="143">
        <f>+'34A-1'!K13</f>
        <v>0</v>
      </c>
    </row>
    <row r="10" spans="1:5" ht="15.75" customHeight="1" thickTop="1" x14ac:dyDescent="0.25">
      <c r="A10" s="175"/>
      <c r="B10" s="175"/>
      <c r="C10" s="175"/>
      <c r="D10" s="175"/>
    </row>
  </sheetData>
  <sortState xmlns:xlrd2="http://schemas.microsoft.com/office/spreadsheetml/2017/richdata2" ref="A3:C8">
    <sortCondition descending="1" ref="C3:C8"/>
  </sortState>
  <mergeCells count="2">
    <mergeCell ref="A1:C1"/>
    <mergeCell ref="A10:D10"/>
  </mergeCells>
  <printOptions horizontalCentered="1"/>
  <pageMargins left="0.35433070866141736" right="0.35433070866141736" top="0.39370078740157483" bottom="0.39370078740157483" header="0" footer="0"/>
  <pageSetup paperSize="256" scale="5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M130"/>
  <sheetViews>
    <sheetView zoomScaleNormal="100" workbookViewId="0">
      <pane xSplit="2" ySplit="4" topLeftCell="C110" activePane="bottomRight" state="frozen"/>
      <selection activeCell="G28" sqref="G28"/>
      <selection pane="topRight" activeCell="G28" sqref="G28"/>
      <selection pane="bottomLeft" activeCell="G28" sqref="G28"/>
      <selection pane="bottomRight" activeCell="B125" sqref="B125"/>
    </sheetView>
  </sheetViews>
  <sheetFormatPr baseColWidth="10" defaultColWidth="9.140625" defaultRowHeight="15" x14ac:dyDescent="0.25"/>
  <cols>
    <col min="1" max="1" width="9.140625" style="16"/>
    <col min="2" max="2" width="68.42578125" style="280" customWidth="1"/>
    <col min="3" max="3" width="14.140625" style="16" customWidth="1"/>
    <col min="4" max="4" width="13.140625" style="16" customWidth="1"/>
    <col min="5" max="5" width="9.28515625" style="16" customWidth="1"/>
    <col min="6" max="6" width="9.140625" style="16" customWidth="1"/>
    <col min="7" max="7" width="11.140625" style="16" customWidth="1"/>
    <col min="8" max="8" width="9.42578125" style="16" customWidth="1"/>
    <col min="9" max="9" width="14" style="16" customWidth="1"/>
    <col min="10" max="10" width="11.7109375" style="16" customWidth="1"/>
    <col min="11" max="11" width="12.5703125" style="16" customWidth="1"/>
    <col min="12" max="12" width="12" style="16" customWidth="1"/>
    <col min="13" max="13" width="11.42578125" style="16" customWidth="1"/>
    <col min="14" max="14" width="13.28515625" style="16" customWidth="1"/>
    <col min="15" max="15" width="12.7109375" style="16" customWidth="1"/>
    <col min="16" max="16" width="10.85546875" style="16" customWidth="1"/>
    <col min="17" max="17" width="10.5703125" style="16" customWidth="1"/>
    <col min="18" max="18" width="12.7109375" style="16" customWidth="1"/>
    <col min="19" max="49" width="16.5703125" style="16" customWidth="1"/>
    <col min="50" max="50" width="13.28515625" style="16" customWidth="1"/>
    <col min="51" max="51" width="13.7109375" style="16" customWidth="1"/>
    <col min="52" max="52" width="13.5703125" style="16" customWidth="1"/>
    <col min="53" max="53" width="13.28515625" style="16" customWidth="1"/>
    <col min="54" max="54" width="15.85546875" style="16" customWidth="1"/>
    <col min="55" max="55" width="13.7109375" style="16" customWidth="1"/>
    <col min="56" max="56" width="14.140625" style="16" customWidth="1"/>
    <col min="57" max="57" width="14" style="16" customWidth="1"/>
    <col min="58" max="108" width="16.5703125" style="16" customWidth="1"/>
    <col min="109" max="109" width="9.5703125" style="16" customWidth="1"/>
    <col min="110" max="180" width="16.5703125" style="16" customWidth="1"/>
    <col min="181" max="16384" width="9.140625" style="16"/>
  </cols>
  <sheetData>
    <row r="1" spans="1:117" ht="34.5" customHeight="1" thickBot="1" x14ac:dyDescent="0.3">
      <c r="A1" s="272" t="s">
        <v>609</v>
      </c>
      <c r="B1" s="272"/>
    </row>
    <row r="2" spans="1:117" ht="30" customHeight="1" thickTop="1" thickBot="1" x14ac:dyDescent="0.3">
      <c r="A2" s="206" t="s">
        <v>129</v>
      </c>
      <c r="B2" s="206" t="s">
        <v>131</v>
      </c>
      <c r="C2" s="206" t="s">
        <v>314</v>
      </c>
      <c r="D2" s="196" t="s">
        <v>294</v>
      </c>
      <c r="E2" s="197"/>
      <c r="F2" s="197"/>
      <c r="G2" s="197"/>
      <c r="H2" s="198"/>
      <c r="I2" s="196" t="s">
        <v>295</v>
      </c>
      <c r="J2" s="197"/>
      <c r="K2" s="197"/>
      <c r="L2" s="197"/>
      <c r="M2" s="198"/>
      <c r="N2" s="196" t="s">
        <v>296</v>
      </c>
      <c r="O2" s="197"/>
      <c r="P2" s="197"/>
      <c r="Q2" s="197"/>
      <c r="R2" s="198"/>
      <c r="S2" s="196" t="s">
        <v>297</v>
      </c>
      <c r="T2" s="197"/>
      <c r="U2" s="197"/>
      <c r="V2" s="197"/>
      <c r="W2" s="198"/>
      <c r="X2" s="206" t="s">
        <v>298</v>
      </c>
      <c r="Y2" s="206" t="s">
        <v>298</v>
      </c>
      <c r="Z2" s="206" t="s">
        <v>298</v>
      </c>
      <c r="AA2" s="206" t="s">
        <v>298</v>
      </c>
      <c r="AB2" s="176"/>
      <c r="AC2" s="196" t="s">
        <v>299</v>
      </c>
      <c r="AD2" s="197"/>
      <c r="AE2" s="197"/>
      <c r="AF2" s="197"/>
      <c r="AG2" s="198"/>
      <c r="AH2" s="196" t="s">
        <v>300</v>
      </c>
      <c r="AI2" s="197"/>
      <c r="AJ2" s="197"/>
      <c r="AK2" s="197"/>
      <c r="AL2" s="198"/>
      <c r="AM2" s="196" t="s">
        <v>301</v>
      </c>
      <c r="AN2" s="197"/>
      <c r="AO2" s="197"/>
      <c r="AP2" s="197"/>
      <c r="AQ2" s="198"/>
      <c r="AR2" s="196" t="s">
        <v>302</v>
      </c>
      <c r="AS2" s="197"/>
      <c r="AT2" s="197"/>
      <c r="AU2" s="197"/>
      <c r="AV2" s="198"/>
      <c r="AW2" s="196" t="s">
        <v>303</v>
      </c>
      <c r="AX2" s="197"/>
      <c r="AY2" s="197"/>
      <c r="AZ2" s="197"/>
      <c r="BA2" s="198"/>
      <c r="BB2" s="196" t="s">
        <v>304</v>
      </c>
      <c r="BC2" s="197"/>
      <c r="BD2" s="197"/>
      <c r="BE2" s="197"/>
      <c r="BF2" s="198"/>
      <c r="BG2" s="196" t="s">
        <v>305</v>
      </c>
      <c r="BH2" s="197"/>
      <c r="BI2" s="197"/>
      <c r="BJ2" s="197"/>
      <c r="BK2" s="198"/>
      <c r="BL2" s="196" t="s">
        <v>306</v>
      </c>
      <c r="BM2" s="197"/>
      <c r="BN2" s="197"/>
      <c r="BO2" s="197"/>
      <c r="BP2" s="198"/>
      <c r="BQ2" s="196" t="s">
        <v>307</v>
      </c>
      <c r="BR2" s="197"/>
      <c r="BS2" s="197"/>
      <c r="BT2" s="197"/>
      <c r="BU2" s="198"/>
      <c r="BV2" s="196" t="s">
        <v>308</v>
      </c>
      <c r="BW2" s="197"/>
      <c r="BX2" s="197"/>
      <c r="BY2" s="197"/>
      <c r="BZ2" s="198"/>
      <c r="CA2" s="196" t="s">
        <v>309</v>
      </c>
      <c r="CB2" s="197"/>
      <c r="CC2" s="197"/>
      <c r="CD2" s="197"/>
      <c r="CE2" s="198"/>
      <c r="CF2" s="196" t="s">
        <v>310</v>
      </c>
      <c r="CG2" s="197"/>
      <c r="CH2" s="197"/>
      <c r="CI2" s="197"/>
      <c r="CJ2" s="198"/>
      <c r="CK2" s="196" t="s">
        <v>311</v>
      </c>
      <c r="CL2" s="197"/>
      <c r="CM2" s="197"/>
      <c r="CN2" s="197"/>
      <c r="CO2" s="198"/>
      <c r="CP2" s="196" t="s">
        <v>312</v>
      </c>
      <c r="CQ2" s="197"/>
      <c r="CR2" s="197"/>
      <c r="CS2" s="197"/>
      <c r="CT2" s="198"/>
      <c r="CU2" s="206" t="s">
        <v>680</v>
      </c>
      <c r="CV2" s="206"/>
      <c r="CW2" s="206"/>
      <c r="CX2" s="206"/>
      <c r="CY2" s="206"/>
      <c r="CZ2" s="206" t="s">
        <v>313</v>
      </c>
      <c r="DA2" s="206"/>
      <c r="DB2" s="206"/>
      <c r="DC2" s="206"/>
      <c r="DD2" s="206"/>
      <c r="DE2" s="273"/>
      <c r="DF2" s="206" t="s">
        <v>169</v>
      </c>
      <c r="DG2" s="206"/>
      <c r="DH2" s="206"/>
      <c r="DI2" s="206"/>
      <c r="DJ2" s="206"/>
    </row>
    <row r="3" spans="1:117" ht="39.950000000000003" customHeight="1" thickTop="1" thickBot="1" x14ac:dyDescent="0.3">
      <c r="A3" s="206" t="s">
        <v>129</v>
      </c>
      <c r="B3" s="206" t="s">
        <v>131</v>
      </c>
      <c r="C3" s="206" t="s">
        <v>314</v>
      </c>
      <c r="D3" s="206" t="s">
        <v>692</v>
      </c>
      <c r="E3" s="206" t="s">
        <v>319</v>
      </c>
      <c r="F3" s="206" t="s">
        <v>319</v>
      </c>
      <c r="G3" s="206" t="s">
        <v>169</v>
      </c>
      <c r="H3" s="238" t="s">
        <v>177</v>
      </c>
      <c r="I3" s="206" t="s">
        <v>692</v>
      </c>
      <c r="J3" s="206" t="s">
        <v>319</v>
      </c>
      <c r="K3" s="206" t="s">
        <v>319</v>
      </c>
      <c r="L3" s="206" t="s">
        <v>169</v>
      </c>
      <c r="M3" s="238" t="s">
        <v>177</v>
      </c>
      <c r="N3" s="206" t="s">
        <v>692</v>
      </c>
      <c r="O3" s="206" t="s">
        <v>319</v>
      </c>
      <c r="P3" s="206" t="s">
        <v>319</v>
      </c>
      <c r="Q3" s="206" t="s">
        <v>169</v>
      </c>
      <c r="R3" s="238" t="s">
        <v>177</v>
      </c>
      <c r="S3" s="206" t="s">
        <v>692</v>
      </c>
      <c r="T3" s="206" t="s">
        <v>319</v>
      </c>
      <c r="U3" s="206" t="s">
        <v>319</v>
      </c>
      <c r="V3" s="206" t="s">
        <v>169</v>
      </c>
      <c r="W3" s="238" t="s">
        <v>177</v>
      </c>
      <c r="X3" s="206" t="s">
        <v>692</v>
      </c>
      <c r="Y3" s="206" t="s">
        <v>319</v>
      </c>
      <c r="Z3" s="206" t="s">
        <v>319</v>
      </c>
      <c r="AA3" s="206" t="s">
        <v>169</v>
      </c>
      <c r="AB3" s="238" t="s">
        <v>177</v>
      </c>
      <c r="AC3" s="206" t="s">
        <v>692</v>
      </c>
      <c r="AD3" s="206" t="s">
        <v>319</v>
      </c>
      <c r="AE3" s="206" t="s">
        <v>319</v>
      </c>
      <c r="AF3" s="206" t="s">
        <v>169</v>
      </c>
      <c r="AG3" s="238" t="s">
        <v>177</v>
      </c>
      <c r="AH3" s="206" t="s">
        <v>692</v>
      </c>
      <c r="AI3" s="206" t="s">
        <v>319</v>
      </c>
      <c r="AJ3" s="206" t="s">
        <v>319</v>
      </c>
      <c r="AK3" s="206" t="s">
        <v>169</v>
      </c>
      <c r="AL3" s="238" t="s">
        <v>177</v>
      </c>
      <c r="AM3" s="206" t="s">
        <v>692</v>
      </c>
      <c r="AN3" s="206" t="s">
        <v>319</v>
      </c>
      <c r="AO3" s="206" t="s">
        <v>319</v>
      </c>
      <c r="AP3" s="206" t="s">
        <v>169</v>
      </c>
      <c r="AQ3" s="238" t="s">
        <v>177</v>
      </c>
      <c r="AR3" s="206" t="s">
        <v>692</v>
      </c>
      <c r="AS3" s="206" t="s">
        <v>319</v>
      </c>
      <c r="AT3" s="206" t="s">
        <v>319</v>
      </c>
      <c r="AU3" s="206" t="s">
        <v>169</v>
      </c>
      <c r="AV3" s="238" t="s">
        <v>177</v>
      </c>
      <c r="AW3" s="206" t="s">
        <v>692</v>
      </c>
      <c r="AX3" s="206" t="s">
        <v>319</v>
      </c>
      <c r="AY3" s="206" t="s">
        <v>319</v>
      </c>
      <c r="AZ3" s="206" t="s">
        <v>169</v>
      </c>
      <c r="BA3" s="238" t="s">
        <v>177</v>
      </c>
      <c r="BB3" s="206" t="s">
        <v>692</v>
      </c>
      <c r="BC3" s="206" t="s">
        <v>319</v>
      </c>
      <c r="BD3" s="206" t="s">
        <v>319</v>
      </c>
      <c r="BE3" s="206" t="s">
        <v>169</v>
      </c>
      <c r="BF3" s="238" t="s">
        <v>177</v>
      </c>
      <c r="BG3" s="206" t="s">
        <v>692</v>
      </c>
      <c r="BH3" s="206" t="s">
        <v>319</v>
      </c>
      <c r="BI3" s="206" t="s">
        <v>319</v>
      </c>
      <c r="BJ3" s="206" t="s">
        <v>169</v>
      </c>
      <c r="BK3" s="238" t="s">
        <v>177</v>
      </c>
      <c r="BL3" s="206" t="s">
        <v>692</v>
      </c>
      <c r="BM3" s="206" t="s">
        <v>319</v>
      </c>
      <c r="BN3" s="206" t="s">
        <v>319</v>
      </c>
      <c r="BO3" s="206" t="s">
        <v>169</v>
      </c>
      <c r="BP3" s="238" t="s">
        <v>177</v>
      </c>
      <c r="BQ3" s="206" t="s">
        <v>692</v>
      </c>
      <c r="BR3" s="206" t="s">
        <v>319</v>
      </c>
      <c r="BS3" s="206" t="s">
        <v>319</v>
      </c>
      <c r="BT3" s="206" t="s">
        <v>169</v>
      </c>
      <c r="BU3" s="238" t="s">
        <v>177</v>
      </c>
      <c r="BV3" s="206" t="s">
        <v>692</v>
      </c>
      <c r="BW3" s="206" t="s">
        <v>319</v>
      </c>
      <c r="BX3" s="206" t="s">
        <v>319</v>
      </c>
      <c r="BY3" s="206" t="s">
        <v>169</v>
      </c>
      <c r="BZ3" s="238" t="s">
        <v>177</v>
      </c>
      <c r="CA3" s="206" t="s">
        <v>692</v>
      </c>
      <c r="CB3" s="206" t="s">
        <v>319</v>
      </c>
      <c r="CC3" s="206" t="s">
        <v>319</v>
      </c>
      <c r="CD3" s="206" t="s">
        <v>169</v>
      </c>
      <c r="CE3" s="238" t="s">
        <v>177</v>
      </c>
      <c r="CF3" s="206" t="s">
        <v>692</v>
      </c>
      <c r="CG3" s="206" t="s">
        <v>319</v>
      </c>
      <c r="CH3" s="206" t="s">
        <v>319</v>
      </c>
      <c r="CI3" s="206" t="s">
        <v>169</v>
      </c>
      <c r="CJ3" s="238" t="s">
        <v>177</v>
      </c>
      <c r="CK3" s="206" t="s">
        <v>692</v>
      </c>
      <c r="CL3" s="206" t="s">
        <v>319</v>
      </c>
      <c r="CM3" s="206" t="s">
        <v>319</v>
      </c>
      <c r="CN3" s="206" t="s">
        <v>169</v>
      </c>
      <c r="CO3" s="238" t="s">
        <v>177</v>
      </c>
      <c r="CP3" s="206" t="s">
        <v>692</v>
      </c>
      <c r="CQ3" s="206" t="s">
        <v>319</v>
      </c>
      <c r="CR3" s="206" t="s">
        <v>319</v>
      </c>
      <c r="CS3" s="206" t="s">
        <v>169</v>
      </c>
      <c r="CT3" s="238" t="s">
        <v>177</v>
      </c>
      <c r="CU3" s="206" t="s">
        <v>692</v>
      </c>
      <c r="CV3" s="206" t="s">
        <v>319</v>
      </c>
      <c r="CW3" s="206" t="s">
        <v>319</v>
      </c>
      <c r="CX3" s="206" t="s">
        <v>169</v>
      </c>
      <c r="CY3" s="176" t="s">
        <v>177</v>
      </c>
      <c r="CZ3" s="206" t="s">
        <v>692</v>
      </c>
      <c r="DA3" s="206" t="s">
        <v>319</v>
      </c>
      <c r="DB3" s="206" t="s">
        <v>319</v>
      </c>
      <c r="DC3" s="206" t="s">
        <v>169</v>
      </c>
      <c r="DD3" s="176" t="s">
        <v>177</v>
      </c>
      <c r="DE3" s="273"/>
      <c r="DF3" s="206" t="s">
        <v>692</v>
      </c>
      <c r="DG3" s="206" t="s">
        <v>319</v>
      </c>
      <c r="DH3" s="206" t="s">
        <v>319</v>
      </c>
      <c r="DI3" s="206" t="s">
        <v>169</v>
      </c>
      <c r="DJ3" s="206" t="s">
        <v>177</v>
      </c>
    </row>
    <row r="4" spans="1:117" ht="37.5" customHeight="1" thickTop="1" thickBot="1" x14ac:dyDescent="0.3">
      <c r="A4" s="206" t="s">
        <v>129</v>
      </c>
      <c r="B4" s="206" t="s">
        <v>131</v>
      </c>
      <c r="C4" s="206" t="s">
        <v>314</v>
      </c>
      <c r="D4" s="176" t="s">
        <v>320</v>
      </c>
      <c r="E4" s="176" t="s">
        <v>321</v>
      </c>
      <c r="F4" s="176" t="s">
        <v>322</v>
      </c>
      <c r="G4" s="206" t="s">
        <v>169</v>
      </c>
      <c r="H4" s="274"/>
      <c r="I4" s="176" t="s">
        <v>320</v>
      </c>
      <c r="J4" s="176" t="s">
        <v>321</v>
      </c>
      <c r="K4" s="176" t="s">
        <v>322</v>
      </c>
      <c r="L4" s="206" t="s">
        <v>169</v>
      </c>
      <c r="M4" s="274"/>
      <c r="N4" s="176" t="s">
        <v>320</v>
      </c>
      <c r="O4" s="176" t="s">
        <v>321</v>
      </c>
      <c r="P4" s="176" t="s">
        <v>322</v>
      </c>
      <c r="Q4" s="206" t="s">
        <v>169</v>
      </c>
      <c r="R4" s="274"/>
      <c r="S4" s="176" t="s">
        <v>320</v>
      </c>
      <c r="T4" s="176" t="s">
        <v>321</v>
      </c>
      <c r="U4" s="176" t="s">
        <v>322</v>
      </c>
      <c r="V4" s="206" t="s">
        <v>169</v>
      </c>
      <c r="W4" s="274"/>
      <c r="X4" s="176" t="s">
        <v>320</v>
      </c>
      <c r="Y4" s="176" t="s">
        <v>321</v>
      </c>
      <c r="Z4" s="176" t="s">
        <v>322</v>
      </c>
      <c r="AA4" s="206" t="s">
        <v>169</v>
      </c>
      <c r="AB4" s="274"/>
      <c r="AC4" s="176" t="s">
        <v>320</v>
      </c>
      <c r="AD4" s="176" t="s">
        <v>321</v>
      </c>
      <c r="AE4" s="176" t="s">
        <v>322</v>
      </c>
      <c r="AF4" s="206" t="s">
        <v>169</v>
      </c>
      <c r="AG4" s="274"/>
      <c r="AH4" s="176" t="s">
        <v>320</v>
      </c>
      <c r="AI4" s="176" t="s">
        <v>321</v>
      </c>
      <c r="AJ4" s="176" t="s">
        <v>322</v>
      </c>
      <c r="AK4" s="206" t="s">
        <v>169</v>
      </c>
      <c r="AL4" s="274"/>
      <c r="AM4" s="176" t="s">
        <v>320</v>
      </c>
      <c r="AN4" s="176" t="s">
        <v>321</v>
      </c>
      <c r="AO4" s="176" t="s">
        <v>322</v>
      </c>
      <c r="AP4" s="206" t="s">
        <v>169</v>
      </c>
      <c r="AQ4" s="274"/>
      <c r="AR4" s="176" t="s">
        <v>320</v>
      </c>
      <c r="AS4" s="176" t="s">
        <v>321</v>
      </c>
      <c r="AT4" s="176" t="s">
        <v>322</v>
      </c>
      <c r="AU4" s="206" t="s">
        <v>169</v>
      </c>
      <c r="AV4" s="274"/>
      <c r="AW4" s="176" t="s">
        <v>320</v>
      </c>
      <c r="AX4" s="176" t="s">
        <v>321</v>
      </c>
      <c r="AY4" s="176" t="s">
        <v>322</v>
      </c>
      <c r="AZ4" s="206" t="s">
        <v>169</v>
      </c>
      <c r="BA4" s="274"/>
      <c r="BB4" s="176" t="s">
        <v>320</v>
      </c>
      <c r="BC4" s="176" t="s">
        <v>321</v>
      </c>
      <c r="BD4" s="176" t="s">
        <v>322</v>
      </c>
      <c r="BE4" s="206" t="s">
        <v>169</v>
      </c>
      <c r="BF4" s="274"/>
      <c r="BG4" s="176" t="s">
        <v>320</v>
      </c>
      <c r="BH4" s="176" t="s">
        <v>321</v>
      </c>
      <c r="BI4" s="176" t="s">
        <v>322</v>
      </c>
      <c r="BJ4" s="206" t="s">
        <v>169</v>
      </c>
      <c r="BK4" s="274"/>
      <c r="BL4" s="176" t="s">
        <v>320</v>
      </c>
      <c r="BM4" s="176" t="s">
        <v>321</v>
      </c>
      <c r="BN4" s="176" t="s">
        <v>322</v>
      </c>
      <c r="BO4" s="206" t="s">
        <v>169</v>
      </c>
      <c r="BP4" s="274"/>
      <c r="BQ4" s="176" t="s">
        <v>320</v>
      </c>
      <c r="BR4" s="176" t="s">
        <v>321</v>
      </c>
      <c r="BS4" s="176" t="s">
        <v>322</v>
      </c>
      <c r="BT4" s="206" t="s">
        <v>169</v>
      </c>
      <c r="BU4" s="274"/>
      <c r="BV4" s="176" t="s">
        <v>320</v>
      </c>
      <c r="BW4" s="176" t="s">
        <v>321</v>
      </c>
      <c r="BX4" s="176" t="s">
        <v>322</v>
      </c>
      <c r="BY4" s="206" t="s">
        <v>169</v>
      </c>
      <c r="BZ4" s="274"/>
      <c r="CA4" s="176" t="s">
        <v>320</v>
      </c>
      <c r="CB4" s="176" t="s">
        <v>321</v>
      </c>
      <c r="CC4" s="176" t="s">
        <v>322</v>
      </c>
      <c r="CD4" s="206" t="s">
        <v>169</v>
      </c>
      <c r="CE4" s="274"/>
      <c r="CF4" s="176" t="s">
        <v>320</v>
      </c>
      <c r="CG4" s="176" t="s">
        <v>321</v>
      </c>
      <c r="CH4" s="176" t="s">
        <v>322</v>
      </c>
      <c r="CI4" s="206" t="s">
        <v>169</v>
      </c>
      <c r="CJ4" s="274"/>
      <c r="CK4" s="176" t="s">
        <v>320</v>
      </c>
      <c r="CL4" s="176" t="s">
        <v>321</v>
      </c>
      <c r="CM4" s="176" t="s">
        <v>322</v>
      </c>
      <c r="CN4" s="206" t="s">
        <v>169</v>
      </c>
      <c r="CO4" s="274"/>
      <c r="CP4" s="176" t="s">
        <v>320</v>
      </c>
      <c r="CQ4" s="176" t="s">
        <v>321</v>
      </c>
      <c r="CR4" s="176" t="s">
        <v>322</v>
      </c>
      <c r="CS4" s="206" t="s">
        <v>169</v>
      </c>
      <c r="CT4" s="274"/>
      <c r="CU4" s="176" t="s">
        <v>320</v>
      </c>
      <c r="CV4" s="176" t="s">
        <v>321</v>
      </c>
      <c r="CW4" s="176" t="s">
        <v>322</v>
      </c>
      <c r="CX4" s="206" t="s">
        <v>169</v>
      </c>
      <c r="CY4" s="176"/>
      <c r="CZ4" s="176" t="s">
        <v>320</v>
      </c>
      <c r="DA4" s="176" t="s">
        <v>321</v>
      </c>
      <c r="DB4" s="176" t="s">
        <v>322</v>
      </c>
      <c r="DC4" s="206" t="s">
        <v>169</v>
      </c>
      <c r="DD4" s="176"/>
      <c r="DE4" s="273"/>
      <c r="DF4" s="275" t="s">
        <v>320</v>
      </c>
      <c r="DG4" s="275" t="s">
        <v>321</v>
      </c>
      <c r="DH4" s="275" t="s">
        <v>322</v>
      </c>
      <c r="DI4" s="238" t="s">
        <v>169</v>
      </c>
      <c r="DJ4" s="238"/>
    </row>
    <row r="5" spans="1:117" ht="16.5" thickTop="1" thickBot="1" x14ac:dyDescent="0.3">
      <c r="A5" s="218" t="s">
        <v>323</v>
      </c>
      <c r="B5" s="276" t="s">
        <v>81</v>
      </c>
      <c r="C5" s="36">
        <v>3016</v>
      </c>
      <c r="D5" s="36">
        <v>523</v>
      </c>
      <c r="E5" s="36">
        <v>0</v>
      </c>
      <c r="F5" s="36">
        <v>0</v>
      </c>
      <c r="G5" s="39">
        <v>523</v>
      </c>
      <c r="H5" s="133">
        <v>17.340848806366047</v>
      </c>
      <c r="I5" s="36">
        <v>0</v>
      </c>
      <c r="J5" s="36">
        <v>0</v>
      </c>
      <c r="K5" s="36">
        <v>0</v>
      </c>
      <c r="L5" s="39">
        <v>0</v>
      </c>
      <c r="M5" s="133">
        <v>0</v>
      </c>
      <c r="N5" s="36">
        <v>0</v>
      </c>
      <c r="O5" s="36">
        <v>0</v>
      </c>
      <c r="P5" s="36">
        <v>0</v>
      </c>
      <c r="Q5" s="39">
        <v>0</v>
      </c>
      <c r="R5" s="133">
        <v>0</v>
      </c>
      <c r="S5" s="36">
        <v>0</v>
      </c>
      <c r="T5" s="36">
        <v>0</v>
      </c>
      <c r="U5" s="36">
        <v>0</v>
      </c>
      <c r="V5" s="39">
        <v>0</v>
      </c>
      <c r="W5" s="133">
        <v>0</v>
      </c>
      <c r="X5" s="36">
        <v>0</v>
      </c>
      <c r="Y5" s="36">
        <v>0</v>
      </c>
      <c r="Z5" s="36">
        <v>0</v>
      </c>
      <c r="AA5" s="39">
        <v>0</v>
      </c>
      <c r="AB5" s="133">
        <v>0</v>
      </c>
      <c r="AC5" s="36">
        <v>0</v>
      </c>
      <c r="AD5" s="36">
        <v>0</v>
      </c>
      <c r="AE5" s="36">
        <v>0</v>
      </c>
      <c r="AF5" s="39">
        <v>0</v>
      </c>
      <c r="AG5" s="133">
        <v>0</v>
      </c>
      <c r="AH5" s="36">
        <v>0</v>
      </c>
      <c r="AI5" s="36">
        <v>0</v>
      </c>
      <c r="AJ5" s="36">
        <v>0</v>
      </c>
      <c r="AK5" s="39">
        <v>0</v>
      </c>
      <c r="AL5" s="133">
        <v>0</v>
      </c>
      <c r="AM5" s="36">
        <v>0</v>
      </c>
      <c r="AN5" s="36">
        <v>0</v>
      </c>
      <c r="AO5" s="36">
        <v>0</v>
      </c>
      <c r="AP5" s="39">
        <v>0</v>
      </c>
      <c r="AQ5" s="133">
        <v>0</v>
      </c>
      <c r="AR5" s="36">
        <v>56</v>
      </c>
      <c r="AS5" s="36">
        <v>0</v>
      </c>
      <c r="AT5" s="36">
        <v>0</v>
      </c>
      <c r="AU5" s="39">
        <v>56</v>
      </c>
      <c r="AV5" s="133">
        <v>1.8567639257294428</v>
      </c>
      <c r="AW5" s="36">
        <v>0</v>
      </c>
      <c r="AX5" s="36">
        <v>0</v>
      </c>
      <c r="AY5" s="36">
        <v>0</v>
      </c>
      <c r="AZ5" s="39">
        <v>0</v>
      </c>
      <c r="BA5" s="133">
        <v>0</v>
      </c>
      <c r="BB5" s="36">
        <v>0</v>
      </c>
      <c r="BC5" s="36">
        <v>22</v>
      </c>
      <c r="BD5" s="36">
        <v>0</v>
      </c>
      <c r="BE5" s="39">
        <v>22</v>
      </c>
      <c r="BF5" s="133">
        <v>0.72944297082228116</v>
      </c>
      <c r="BG5" s="36">
        <v>0</v>
      </c>
      <c r="BH5" s="36">
        <v>0</v>
      </c>
      <c r="BI5" s="36">
        <v>0</v>
      </c>
      <c r="BJ5" s="39">
        <v>0</v>
      </c>
      <c r="BK5" s="133">
        <v>0</v>
      </c>
      <c r="BL5" s="36">
        <v>0</v>
      </c>
      <c r="BM5" s="36">
        <v>0</v>
      </c>
      <c r="BN5" s="36">
        <v>0</v>
      </c>
      <c r="BO5" s="39">
        <v>0</v>
      </c>
      <c r="BP5" s="133">
        <v>0</v>
      </c>
      <c r="BQ5" s="36">
        <v>0</v>
      </c>
      <c r="BR5" s="36">
        <v>0</v>
      </c>
      <c r="BS5" s="36">
        <v>0</v>
      </c>
      <c r="BT5" s="39">
        <v>0</v>
      </c>
      <c r="BU5" s="133">
        <v>0</v>
      </c>
      <c r="BV5" s="36">
        <v>0</v>
      </c>
      <c r="BW5" s="36">
        <v>0</v>
      </c>
      <c r="BX5" s="36">
        <v>0</v>
      </c>
      <c r="BY5" s="39">
        <v>0</v>
      </c>
      <c r="BZ5" s="133">
        <v>0</v>
      </c>
      <c r="CA5" s="36">
        <v>0</v>
      </c>
      <c r="CB5" s="36">
        <v>0</v>
      </c>
      <c r="CC5" s="36">
        <v>0</v>
      </c>
      <c r="CD5" s="39">
        <v>0</v>
      </c>
      <c r="CE5" s="133">
        <v>0</v>
      </c>
      <c r="CF5" s="36">
        <v>0</v>
      </c>
      <c r="CG5" s="36">
        <v>0</v>
      </c>
      <c r="CH5" s="36">
        <v>0</v>
      </c>
      <c r="CI5" s="39">
        <v>0</v>
      </c>
      <c r="CJ5" s="133">
        <v>0</v>
      </c>
      <c r="CK5" s="36">
        <v>0</v>
      </c>
      <c r="CL5" s="36">
        <v>0</v>
      </c>
      <c r="CM5" s="36">
        <v>0</v>
      </c>
      <c r="CN5" s="39">
        <v>0</v>
      </c>
      <c r="CO5" s="133">
        <v>0</v>
      </c>
      <c r="CP5" s="36">
        <v>0</v>
      </c>
      <c r="CQ5" s="36">
        <v>0</v>
      </c>
      <c r="CR5" s="36">
        <v>0</v>
      </c>
      <c r="CS5" s="39">
        <v>0</v>
      </c>
      <c r="CT5" s="133">
        <v>0</v>
      </c>
      <c r="CU5" s="36">
        <v>11</v>
      </c>
      <c r="CV5" s="36">
        <v>0</v>
      </c>
      <c r="CW5" s="36">
        <v>0</v>
      </c>
      <c r="CX5" s="39">
        <v>11</v>
      </c>
      <c r="CY5" s="133">
        <v>0.36472148541114058</v>
      </c>
      <c r="CZ5" s="36">
        <v>48</v>
      </c>
      <c r="DA5" s="36">
        <v>0</v>
      </c>
      <c r="DB5" s="36">
        <v>4</v>
      </c>
      <c r="DC5" s="39">
        <v>52</v>
      </c>
      <c r="DD5" s="133">
        <v>1.7241379310344827</v>
      </c>
      <c r="DE5" s="257"/>
      <c r="DF5" s="167">
        <v>638</v>
      </c>
      <c r="DG5" s="167">
        <v>22</v>
      </c>
      <c r="DH5" s="167">
        <v>4</v>
      </c>
      <c r="DI5" s="277">
        <v>664</v>
      </c>
      <c r="DJ5" s="153">
        <v>22.015915119363395</v>
      </c>
      <c r="DM5" s="190"/>
    </row>
    <row r="6" spans="1:117" ht="16.5" thickTop="1" thickBot="1" x14ac:dyDescent="0.3">
      <c r="A6" s="218" t="s">
        <v>324</v>
      </c>
      <c r="B6" s="276" t="s">
        <v>23</v>
      </c>
      <c r="C6" s="36">
        <v>5033</v>
      </c>
      <c r="D6" s="36">
        <v>0</v>
      </c>
      <c r="E6" s="36">
        <v>0</v>
      </c>
      <c r="F6" s="36">
        <v>0</v>
      </c>
      <c r="G6" s="60">
        <v>0</v>
      </c>
      <c r="H6" s="134">
        <v>0</v>
      </c>
      <c r="I6" s="36">
        <v>0</v>
      </c>
      <c r="J6" s="36">
        <v>0</v>
      </c>
      <c r="K6" s="36">
        <v>0</v>
      </c>
      <c r="L6" s="60">
        <v>0</v>
      </c>
      <c r="M6" s="135">
        <v>0</v>
      </c>
      <c r="N6" s="36">
        <v>0</v>
      </c>
      <c r="O6" s="36">
        <v>0</v>
      </c>
      <c r="P6" s="36">
        <v>0</v>
      </c>
      <c r="Q6" s="60">
        <v>0</v>
      </c>
      <c r="R6" s="135">
        <v>0</v>
      </c>
      <c r="S6" s="36">
        <v>0</v>
      </c>
      <c r="T6" s="36">
        <v>0</v>
      </c>
      <c r="U6" s="36">
        <v>0</v>
      </c>
      <c r="V6" s="60">
        <v>0</v>
      </c>
      <c r="W6" s="135">
        <v>0</v>
      </c>
      <c r="X6" s="36">
        <v>0</v>
      </c>
      <c r="Y6" s="36">
        <v>0</v>
      </c>
      <c r="Z6" s="36">
        <v>0</v>
      </c>
      <c r="AA6" s="60">
        <v>0</v>
      </c>
      <c r="AB6" s="135">
        <v>0</v>
      </c>
      <c r="AC6" s="36">
        <v>0</v>
      </c>
      <c r="AD6" s="36">
        <v>0</v>
      </c>
      <c r="AE6" s="36">
        <v>0</v>
      </c>
      <c r="AF6" s="60">
        <v>0</v>
      </c>
      <c r="AG6" s="135">
        <v>0</v>
      </c>
      <c r="AH6" s="36">
        <v>0</v>
      </c>
      <c r="AI6" s="36">
        <v>0</v>
      </c>
      <c r="AJ6" s="36">
        <v>0</v>
      </c>
      <c r="AK6" s="60">
        <v>0</v>
      </c>
      <c r="AL6" s="135">
        <v>0</v>
      </c>
      <c r="AM6" s="36">
        <v>0</v>
      </c>
      <c r="AN6" s="36">
        <v>0</v>
      </c>
      <c r="AO6" s="36">
        <v>0</v>
      </c>
      <c r="AP6" s="60">
        <v>0</v>
      </c>
      <c r="AQ6" s="135">
        <v>0</v>
      </c>
      <c r="AR6" s="36">
        <v>0</v>
      </c>
      <c r="AS6" s="36">
        <v>0</v>
      </c>
      <c r="AT6" s="36">
        <v>0</v>
      </c>
      <c r="AU6" s="60">
        <v>0</v>
      </c>
      <c r="AV6" s="135">
        <v>0</v>
      </c>
      <c r="AW6" s="36">
        <v>3145</v>
      </c>
      <c r="AX6" s="36">
        <v>0</v>
      </c>
      <c r="AY6" s="36">
        <v>0</v>
      </c>
      <c r="AZ6" s="60">
        <v>3145</v>
      </c>
      <c r="BA6" s="135">
        <v>62.487581959070141</v>
      </c>
      <c r="BB6" s="36">
        <v>0</v>
      </c>
      <c r="BC6" s="36">
        <v>0</v>
      </c>
      <c r="BD6" s="36">
        <v>0</v>
      </c>
      <c r="BE6" s="60">
        <v>0</v>
      </c>
      <c r="BF6" s="135">
        <v>0</v>
      </c>
      <c r="BG6" s="36">
        <v>0</v>
      </c>
      <c r="BH6" s="36">
        <v>0</v>
      </c>
      <c r="BI6" s="36">
        <v>0</v>
      </c>
      <c r="BJ6" s="60">
        <v>0</v>
      </c>
      <c r="BK6" s="135">
        <v>0</v>
      </c>
      <c r="BL6" s="36">
        <v>0</v>
      </c>
      <c r="BM6" s="36">
        <v>0</v>
      </c>
      <c r="BN6" s="36">
        <v>0</v>
      </c>
      <c r="BO6" s="60">
        <v>0</v>
      </c>
      <c r="BP6" s="135">
        <v>0</v>
      </c>
      <c r="BQ6" s="36">
        <v>0</v>
      </c>
      <c r="BR6" s="36">
        <v>0</v>
      </c>
      <c r="BS6" s="36">
        <v>0</v>
      </c>
      <c r="BT6" s="60">
        <v>0</v>
      </c>
      <c r="BU6" s="135">
        <v>0</v>
      </c>
      <c r="BV6" s="36">
        <v>0</v>
      </c>
      <c r="BW6" s="36">
        <v>0</v>
      </c>
      <c r="BX6" s="36">
        <v>0</v>
      </c>
      <c r="BY6" s="60">
        <v>0</v>
      </c>
      <c r="BZ6" s="135">
        <v>0</v>
      </c>
      <c r="CA6" s="36">
        <v>0</v>
      </c>
      <c r="CB6" s="36">
        <v>0</v>
      </c>
      <c r="CC6" s="36">
        <v>0</v>
      </c>
      <c r="CD6" s="60">
        <v>0</v>
      </c>
      <c r="CE6" s="135">
        <v>0</v>
      </c>
      <c r="CF6" s="36">
        <v>0</v>
      </c>
      <c r="CG6" s="36">
        <v>0</v>
      </c>
      <c r="CH6" s="36">
        <v>0</v>
      </c>
      <c r="CI6" s="60">
        <v>0</v>
      </c>
      <c r="CJ6" s="135">
        <v>0</v>
      </c>
      <c r="CK6" s="36">
        <v>0</v>
      </c>
      <c r="CL6" s="36">
        <v>0</v>
      </c>
      <c r="CM6" s="36">
        <v>0</v>
      </c>
      <c r="CN6" s="60">
        <v>0</v>
      </c>
      <c r="CO6" s="135">
        <v>0</v>
      </c>
      <c r="CP6" s="36">
        <v>0</v>
      </c>
      <c r="CQ6" s="36">
        <v>0</v>
      </c>
      <c r="CR6" s="36">
        <v>0</v>
      </c>
      <c r="CS6" s="60">
        <v>0</v>
      </c>
      <c r="CT6" s="135">
        <v>0</v>
      </c>
      <c r="CU6" s="36">
        <v>0</v>
      </c>
      <c r="CV6" s="36">
        <v>0</v>
      </c>
      <c r="CW6" s="36">
        <v>0</v>
      </c>
      <c r="CX6" s="60">
        <v>0</v>
      </c>
      <c r="CY6" s="133">
        <v>0</v>
      </c>
      <c r="CZ6" s="36">
        <v>0</v>
      </c>
      <c r="DA6" s="36">
        <v>0</v>
      </c>
      <c r="DB6" s="36">
        <v>0</v>
      </c>
      <c r="DC6" s="60">
        <v>0</v>
      </c>
      <c r="DD6" s="135">
        <v>0</v>
      </c>
      <c r="DE6" s="257"/>
      <c r="DF6" s="167">
        <v>3145</v>
      </c>
      <c r="DG6" s="167">
        <v>0</v>
      </c>
      <c r="DH6" s="167">
        <v>0</v>
      </c>
      <c r="DI6" s="277">
        <v>3145</v>
      </c>
      <c r="DJ6" s="153">
        <v>62.487581959070141</v>
      </c>
      <c r="DM6" s="190"/>
    </row>
    <row r="7" spans="1:117" ht="16.5" thickTop="1" thickBot="1" x14ac:dyDescent="0.3">
      <c r="A7" s="218" t="s">
        <v>325</v>
      </c>
      <c r="B7" s="276" t="s">
        <v>91</v>
      </c>
      <c r="C7" s="36">
        <v>3462</v>
      </c>
      <c r="D7" s="36">
        <v>394</v>
      </c>
      <c r="E7" s="36">
        <v>0</v>
      </c>
      <c r="F7" s="36">
        <v>0</v>
      </c>
      <c r="G7" s="60">
        <v>394</v>
      </c>
      <c r="H7" s="134">
        <v>11.380704794916234</v>
      </c>
      <c r="I7" s="36">
        <v>0</v>
      </c>
      <c r="J7" s="36">
        <v>0</v>
      </c>
      <c r="K7" s="36">
        <v>0</v>
      </c>
      <c r="L7" s="60">
        <v>0</v>
      </c>
      <c r="M7" s="135">
        <v>0</v>
      </c>
      <c r="N7" s="36">
        <v>0</v>
      </c>
      <c r="O7" s="36">
        <v>0</v>
      </c>
      <c r="P7" s="36">
        <v>0</v>
      </c>
      <c r="Q7" s="60">
        <v>0</v>
      </c>
      <c r="R7" s="135">
        <v>0</v>
      </c>
      <c r="S7" s="36">
        <v>0</v>
      </c>
      <c r="T7" s="36">
        <v>0</v>
      </c>
      <c r="U7" s="36">
        <v>501</v>
      </c>
      <c r="V7" s="60">
        <v>501</v>
      </c>
      <c r="W7" s="135">
        <v>14.471403812824956</v>
      </c>
      <c r="X7" s="36">
        <v>0</v>
      </c>
      <c r="Y7" s="36">
        <v>0</v>
      </c>
      <c r="Z7" s="36">
        <v>0</v>
      </c>
      <c r="AA7" s="60">
        <v>0</v>
      </c>
      <c r="AB7" s="135">
        <v>0</v>
      </c>
      <c r="AC7" s="36">
        <v>0</v>
      </c>
      <c r="AD7" s="36">
        <v>0</v>
      </c>
      <c r="AE7" s="36">
        <v>0</v>
      </c>
      <c r="AF7" s="60">
        <v>0</v>
      </c>
      <c r="AG7" s="135">
        <v>0</v>
      </c>
      <c r="AH7" s="36">
        <v>0</v>
      </c>
      <c r="AI7" s="36">
        <v>0</v>
      </c>
      <c r="AJ7" s="36">
        <v>7</v>
      </c>
      <c r="AK7" s="60">
        <v>7</v>
      </c>
      <c r="AL7" s="135">
        <v>0.20219526285384171</v>
      </c>
      <c r="AM7" s="36">
        <v>0</v>
      </c>
      <c r="AN7" s="36">
        <v>0</v>
      </c>
      <c r="AO7" s="36">
        <v>0</v>
      </c>
      <c r="AP7" s="60">
        <v>0</v>
      </c>
      <c r="AQ7" s="135">
        <v>0</v>
      </c>
      <c r="AR7" s="36">
        <v>0</v>
      </c>
      <c r="AS7" s="36">
        <v>0</v>
      </c>
      <c r="AT7" s="36">
        <v>0</v>
      </c>
      <c r="AU7" s="60">
        <v>0</v>
      </c>
      <c r="AV7" s="135">
        <v>0</v>
      </c>
      <c r="AW7" s="36">
        <v>0</v>
      </c>
      <c r="AX7" s="36">
        <v>0</v>
      </c>
      <c r="AY7" s="36">
        <v>0</v>
      </c>
      <c r="AZ7" s="60">
        <v>0</v>
      </c>
      <c r="BA7" s="135">
        <v>0</v>
      </c>
      <c r="BB7" s="36">
        <v>0</v>
      </c>
      <c r="BC7" s="36">
        <v>2569</v>
      </c>
      <c r="BD7" s="36">
        <v>0</v>
      </c>
      <c r="BE7" s="60">
        <v>2569</v>
      </c>
      <c r="BF7" s="135">
        <v>74.205661467359903</v>
      </c>
      <c r="BG7" s="36">
        <v>0</v>
      </c>
      <c r="BH7" s="36">
        <v>0</v>
      </c>
      <c r="BI7" s="36">
        <v>0</v>
      </c>
      <c r="BJ7" s="60">
        <v>0</v>
      </c>
      <c r="BK7" s="135">
        <v>0</v>
      </c>
      <c r="BL7" s="36">
        <v>0</v>
      </c>
      <c r="BM7" s="36">
        <v>0</v>
      </c>
      <c r="BN7" s="36">
        <v>0</v>
      </c>
      <c r="BO7" s="60">
        <v>0</v>
      </c>
      <c r="BP7" s="135">
        <v>0</v>
      </c>
      <c r="BQ7" s="36">
        <v>0</v>
      </c>
      <c r="BR7" s="36">
        <v>0</v>
      </c>
      <c r="BS7" s="36">
        <v>0</v>
      </c>
      <c r="BT7" s="60">
        <v>0</v>
      </c>
      <c r="BU7" s="135">
        <v>0</v>
      </c>
      <c r="BV7" s="36">
        <v>0</v>
      </c>
      <c r="BW7" s="36">
        <v>0</v>
      </c>
      <c r="BX7" s="36">
        <v>0</v>
      </c>
      <c r="BY7" s="60">
        <v>0</v>
      </c>
      <c r="BZ7" s="135">
        <v>0</v>
      </c>
      <c r="CA7" s="36">
        <v>0</v>
      </c>
      <c r="CB7" s="36">
        <v>0</v>
      </c>
      <c r="CC7" s="36">
        <v>0</v>
      </c>
      <c r="CD7" s="60">
        <v>0</v>
      </c>
      <c r="CE7" s="135">
        <v>0</v>
      </c>
      <c r="CF7" s="36">
        <v>0</v>
      </c>
      <c r="CG7" s="36">
        <v>0</v>
      </c>
      <c r="CH7" s="36">
        <v>0</v>
      </c>
      <c r="CI7" s="60">
        <v>0</v>
      </c>
      <c r="CJ7" s="135">
        <v>0</v>
      </c>
      <c r="CK7" s="36">
        <v>0</v>
      </c>
      <c r="CL7" s="36">
        <v>0</v>
      </c>
      <c r="CM7" s="36">
        <v>0</v>
      </c>
      <c r="CN7" s="60">
        <v>0</v>
      </c>
      <c r="CO7" s="135">
        <v>0</v>
      </c>
      <c r="CP7" s="36">
        <v>0</v>
      </c>
      <c r="CQ7" s="36">
        <v>0</v>
      </c>
      <c r="CR7" s="36">
        <v>0</v>
      </c>
      <c r="CS7" s="60">
        <v>0</v>
      </c>
      <c r="CT7" s="135">
        <v>0</v>
      </c>
      <c r="CU7" s="36">
        <v>0</v>
      </c>
      <c r="CV7" s="36">
        <v>0</v>
      </c>
      <c r="CW7" s="36">
        <v>0</v>
      </c>
      <c r="CX7" s="60">
        <v>0</v>
      </c>
      <c r="CY7" s="133">
        <v>0</v>
      </c>
      <c r="CZ7" s="36">
        <v>0</v>
      </c>
      <c r="DA7" s="36">
        <v>0</v>
      </c>
      <c r="DB7" s="36">
        <v>315</v>
      </c>
      <c r="DC7" s="60">
        <v>315</v>
      </c>
      <c r="DD7" s="135">
        <v>9.0987868284228757</v>
      </c>
      <c r="DE7" s="257"/>
      <c r="DF7" s="167">
        <v>394</v>
      </c>
      <c r="DG7" s="167">
        <v>2569</v>
      </c>
      <c r="DH7" s="167">
        <v>823</v>
      </c>
      <c r="DI7" s="277">
        <v>3786</v>
      </c>
      <c r="DJ7" s="153">
        <v>109.35875216637783</v>
      </c>
      <c r="DM7" s="190"/>
    </row>
    <row r="8" spans="1:117" ht="16.5" thickTop="1" thickBot="1" x14ac:dyDescent="0.3">
      <c r="A8" s="218" t="s">
        <v>326</v>
      </c>
      <c r="B8" s="276" t="s">
        <v>19</v>
      </c>
      <c r="C8" s="36">
        <v>3546</v>
      </c>
      <c r="D8" s="36">
        <v>0</v>
      </c>
      <c r="E8" s="36">
        <v>0</v>
      </c>
      <c r="F8" s="36">
        <v>0</v>
      </c>
      <c r="G8" s="60">
        <v>0</v>
      </c>
      <c r="H8" s="134">
        <v>0</v>
      </c>
      <c r="I8" s="36">
        <v>0</v>
      </c>
      <c r="J8" s="36">
        <v>0</v>
      </c>
      <c r="K8" s="36">
        <v>0</v>
      </c>
      <c r="L8" s="60">
        <v>0</v>
      </c>
      <c r="M8" s="135">
        <v>0</v>
      </c>
      <c r="N8" s="36">
        <v>0</v>
      </c>
      <c r="O8" s="36">
        <v>0</v>
      </c>
      <c r="P8" s="36">
        <v>0</v>
      </c>
      <c r="Q8" s="60">
        <v>0</v>
      </c>
      <c r="R8" s="135">
        <v>0</v>
      </c>
      <c r="S8" s="36">
        <v>0</v>
      </c>
      <c r="T8" s="36">
        <v>0</v>
      </c>
      <c r="U8" s="36">
        <v>319</v>
      </c>
      <c r="V8" s="60">
        <v>319</v>
      </c>
      <c r="W8" s="135">
        <v>8.9960518894529056</v>
      </c>
      <c r="X8" s="36">
        <v>0</v>
      </c>
      <c r="Y8" s="36">
        <v>0</v>
      </c>
      <c r="Z8" s="36">
        <v>0</v>
      </c>
      <c r="AA8" s="60">
        <v>0</v>
      </c>
      <c r="AB8" s="135">
        <v>0</v>
      </c>
      <c r="AC8" s="36">
        <v>0</v>
      </c>
      <c r="AD8" s="36">
        <v>0</v>
      </c>
      <c r="AE8" s="36">
        <v>0</v>
      </c>
      <c r="AF8" s="60">
        <v>0</v>
      </c>
      <c r="AG8" s="135">
        <v>0</v>
      </c>
      <c r="AH8" s="36">
        <v>0</v>
      </c>
      <c r="AI8" s="36">
        <v>0</v>
      </c>
      <c r="AJ8" s="36">
        <v>0</v>
      </c>
      <c r="AK8" s="60">
        <v>0</v>
      </c>
      <c r="AL8" s="135">
        <v>0</v>
      </c>
      <c r="AM8" s="36">
        <v>0</v>
      </c>
      <c r="AN8" s="36">
        <v>0</v>
      </c>
      <c r="AO8" s="36">
        <v>0</v>
      </c>
      <c r="AP8" s="60">
        <v>0</v>
      </c>
      <c r="AQ8" s="135">
        <v>0</v>
      </c>
      <c r="AR8" s="36">
        <v>0</v>
      </c>
      <c r="AS8" s="36">
        <v>0</v>
      </c>
      <c r="AT8" s="36">
        <v>0</v>
      </c>
      <c r="AU8" s="60">
        <v>0</v>
      </c>
      <c r="AV8" s="135">
        <v>0</v>
      </c>
      <c r="AW8" s="36">
        <v>2209</v>
      </c>
      <c r="AX8" s="36">
        <v>0</v>
      </c>
      <c r="AY8" s="36">
        <v>0</v>
      </c>
      <c r="AZ8" s="60">
        <v>2209</v>
      </c>
      <c r="BA8" s="135">
        <v>62.295544275239713</v>
      </c>
      <c r="BB8" s="36">
        <v>0</v>
      </c>
      <c r="BC8" s="36">
        <v>0</v>
      </c>
      <c r="BD8" s="36">
        <v>0</v>
      </c>
      <c r="BE8" s="60">
        <v>0</v>
      </c>
      <c r="BF8" s="135">
        <v>0</v>
      </c>
      <c r="BG8" s="36">
        <v>0</v>
      </c>
      <c r="BH8" s="36">
        <v>0</v>
      </c>
      <c r="BI8" s="36">
        <v>0</v>
      </c>
      <c r="BJ8" s="60">
        <v>0</v>
      </c>
      <c r="BK8" s="135">
        <v>0</v>
      </c>
      <c r="BL8" s="36">
        <v>0</v>
      </c>
      <c r="BM8" s="36">
        <v>0</v>
      </c>
      <c r="BN8" s="36">
        <v>0</v>
      </c>
      <c r="BO8" s="60">
        <v>0</v>
      </c>
      <c r="BP8" s="135">
        <v>0</v>
      </c>
      <c r="BQ8" s="36">
        <v>0</v>
      </c>
      <c r="BR8" s="36">
        <v>0</v>
      </c>
      <c r="BS8" s="36">
        <v>0</v>
      </c>
      <c r="BT8" s="60">
        <v>0</v>
      </c>
      <c r="BU8" s="135">
        <v>0</v>
      </c>
      <c r="BV8" s="36">
        <v>0</v>
      </c>
      <c r="BW8" s="36">
        <v>0</v>
      </c>
      <c r="BX8" s="36">
        <v>0</v>
      </c>
      <c r="BY8" s="60">
        <v>0</v>
      </c>
      <c r="BZ8" s="135">
        <v>0</v>
      </c>
      <c r="CA8" s="36">
        <v>0</v>
      </c>
      <c r="CB8" s="36">
        <v>0</v>
      </c>
      <c r="CC8" s="36">
        <v>0</v>
      </c>
      <c r="CD8" s="60">
        <v>0</v>
      </c>
      <c r="CE8" s="135">
        <v>0</v>
      </c>
      <c r="CF8" s="36">
        <v>0</v>
      </c>
      <c r="CG8" s="36">
        <v>0</v>
      </c>
      <c r="CH8" s="36">
        <v>0</v>
      </c>
      <c r="CI8" s="60">
        <v>0</v>
      </c>
      <c r="CJ8" s="135">
        <v>0</v>
      </c>
      <c r="CK8" s="36">
        <v>0</v>
      </c>
      <c r="CL8" s="36">
        <v>0</v>
      </c>
      <c r="CM8" s="36">
        <v>0</v>
      </c>
      <c r="CN8" s="60">
        <v>0</v>
      </c>
      <c r="CO8" s="135">
        <v>0</v>
      </c>
      <c r="CP8" s="36">
        <v>0</v>
      </c>
      <c r="CQ8" s="36">
        <v>0</v>
      </c>
      <c r="CR8" s="36">
        <v>0</v>
      </c>
      <c r="CS8" s="60">
        <v>0</v>
      </c>
      <c r="CT8" s="135">
        <v>0</v>
      </c>
      <c r="CU8" s="36">
        <v>0</v>
      </c>
      <c r="CV8" s="36">
        <v>0</v>
      </c>
      <c r="CW8" s="36">
        <v>0</v>
      </c>
      <c r="CX8" s="60">
        <v>0</v>
      </c>
      <c r="CY8" s="133">
        <v>0</v>
      </c>
      <c r="CZ8" s="36">
        <v>0</v>
      </c>
      <c r="DA8" s="36">
        <v>432</v>
      </c>
      <c r="DB8" s="36">
        <v>0</v>
      </c>
      <c r="DC8" s="60">
        <v>432</v>
      </c>
      <c r="DD8" s="135">
        <v>12.18274111675127</v>
      </c>
      <c r="DE8" s="257"/>
      <c r="DF8" s="167">
        <v>2209</v>
      </c>
      <c r="DG8" s="167">
        <v>432</v>
      </c>
      <c r="DH8" s="167">
        <v>319</v>
      </c>
      <c r="DI8" s="277">
        <v>2960</v>
      </c>
      <c r="DJ8" s="153">
        <v>83.47433728144388</v>
      </c>
      <c r="DM8" s="190"/>
    </row>
    <row r="9" spans="1:117" ht="16.5" thickTop="1" thickBot="1" x14ac:dyDescent="0.3">
      <c r="A9" s="218" t="s">
        <v>327</v>
      </c>
      <c r="B9" s="276" t="s">
        <v>33</v>
      </c>
      <c r="C9" s="36">
        <v>2625</v>
      </c>
      <c r="D9" s="36">
        <v>0</v>
      </c>
      <c r="E9" s="36">
        <v>0</v>
      </c>
      <c r="F9" s="36">
        <v>0</v>
      </c>
      <c r="G9" s="60">
        <v>0</v>
      </c>
      <c r="H9" s="134">
        <v>0</v>
      </c>
      <c r="I9" s="36">
        <v>0</v>
      </c>
      <c r="J9" s="36">
        <v>0</v>
      </c>
      <c r="K9" s="36">
        <v>0</v>
      </c>
      <c r="L9" s="60">
        <v>0</v>
      </c>
      <c r="M9" s="135">
        <v>0</v>
      </c>
      <c r="N9" s="36">
        <v>0</v>
      </c>
      <c r="O9" s="36">
        <v>0</v>
      </c>
      <c r="P9" s="36">
        <v>0</v>
      </c>
      <c r="Q9" s="60">
        <v>0</v>
      </c>
      <c r="R9" s="135">
        <v>0</v>
      </c>
      <c r="S9" s="36">
        <v>0</v>
      </c>
      <c r="T9" s="36">
        <v>0</v>
      </c>
      <c r="U9" s="36">
        <v>0</v>
      </c>
      <c r="V9" s="60">
        <v>0</v>
      </c>
      <c r="W9" s="135">
        <v>0</v>
      </c>
      <c r="X9" s="36">
        <v>0</v>
      </c>
      <c r="Y9" s="36">
        <v>0</v>
      </c>
      <c r="Z9" s="36">
        <v>0</v>
      </c>
      <c r="AA9" s="60">
        <v>0</v>
      </c>
      <c r="AB9" s="135">
        <v>0</v>
      </c>
      <c r="AC9" s="36">
        <v>0</v>
      </c>
      <c r="AD9" s="36">
        <v>0</v>
      </c>
      <c r="AE9" s="36">
        <v>0</v>
      </c>
      <c r="AF9" s="60">
        <v>0</v>
      </c>
      <c r="AG9" s="135">
        <v>0</v>
      </c>
      <c r="AH9" s="36">
        <v>0</v>
      </c>
      <c r="AI9" s="36">
        <v>0</v>
      </c>
      <c r="AJ9" s="36">
        <v>0</v>
      </c>
      <c r="AK9" s="60">
        <v>0</v>
      </c>
      <c r="AL9" s="135">
        <v>0</v>
      </c>
      <c r="AM9" s="36">
        <v>0</v>
      </c>
      <c r="AN9" s="36">
        <v>0</v>
      </c>
      <c r="AO9" s="36">
        <v>0</v>
      </c>
      <c r="AP9" s="60">
        <v>0</v>
      </c>
      <c r="AQ9" s="135">
        <v>0</v>
      </c>
      <c r="AR9" s="36">
        <v>0</v>
      </c>
      <c r="AS9" s="36">
        <v>0</v>
      </c>
      <c r="AT9" s="36">
        <v>0</v>
      </c>
      <c r="AU9" s="60">
        <v>0</v>
      </c>
      <c r="AV9" s="135">
        <v>0</v>
      </c>
      <c r="AW9" s="36">
        <v>0</v>
      </c>
      <c r="AX9" s="36">
        <v>0</v>
      </c>
      <c r="AY9" s="36">
        <v>0</v>
      </c>
      <c r="AZ9" s="60">
        <v>0</v>
      </c>
      <c r="BA9" s="135">
        <v>0</v>
      </c>
      <c r="BB9" s="36">
        <v>0</v>
      </c>
      <c r="BC9" s="36">
        <v>395</v>
      </c>
      <c r="BD9" s="36">
        <v>0</v>
      </c>
      <c r="BE9" s="60">
        <v>395</v>
      </c>
      <c r="BF9" s="135">
        <v>15.047619047619049</v>
      </c>
      <c r="BG9" s="36">
        <v>0</v>
      </c>
      <c r="BH9" s="36">
        <v>0</v>
      </c>
      <c r="BI9" s="36">
        <v>0</v>
      </c>
      <c r="BJ9" s="60">
        <v>0</v>
      </c>
      <c r="BK9" s="135">
        <v>0</v>
      </c>
      <c r="BL9" s="36">
        <v>0</v>
      </c>
      <c r="BM9" s="36">
        <v>0</v>
      </c>
      <c r="BN9" s="36">
        <v>0</v>
      </c>
      <c r="BO9" s="60">
        <v>0</v>
      </c>
      <c r="BP9" s="135">
        <v>0</v>
      </c>
      <c r="BQ9" s="36">
        <v>0</v>
      </c>
      <c r="BR9" s="36">
        <v>0</v>
      </c>
      <c r="BS9" s="36">
        <v>0</v>
      </c>
      <c r="BT9" s="60">
        <v>0</v>
      </c>
      <c r="BU9" s="135">
        <v>0</v>
      </c>
      <c r="BV9" s="36">
        <v>0</v>
      </c>
      <c r="BW9" s="36">
        <v>0</v>
      </c>
      <c r="BX9" s="36">
        <v>0</v>
      </c>
      <c r="BY9" s="60">
        <v>0</v>
      </c>
      <c r="BZ9" s="135">
        <v>0</v>
      </c>
      <c r="CA9" s="36">
        <v>0</v>
      </c>
      <c r="CB9" s="36">
        <v>0</v>
      </c>
      <c r="CC9" s="36">
        <v>0</v>
      </c>
      <c r="CD9" s="60">
        <v>0</v>
      </c>
      <c r="CE9" s="135">
        <v>0</v>
      </c>
      <c r="CF9" s="36">
        <v>0</v>
      </c>
      <c r="CG9" s="36">
        <v>0</v>
      </c>
      <c r="CH9" s="36">
        <v>0</v>
      </c>
      <c r="CI9" s="60">
        <v>0</v>
      </c>
      <c r="CJ9" s="135">
        <v>0</v>
      </c>
      <c r="CK9" s="36">
        <v>0</v>
      </c>
      <c r="CL9" s="36">
        <v>0</v>
      </c>
      <c r="CM9" s="36">
        <v>0</v>
      </c>
      <c r="CN9" s="60">
        <v>0</v>
      </c>
      <c r="CO9" s="135">
        <v>0</v>
      </c>
      <c r="CP9" s="36">
        <v>0</v>
      </c>
      <c r="CQ9" s="36">
        <v>0</v>
      </c>
      <c r="CR9" s="36">
        <v>0</v>
      </c>
      <c r="CS9" s="60">
        <v>0</v>
      </c>
      <c r="CT9" s="135">
        <v>0</v>
      </c>
      <c r="CU9" s="36">
        <v>0</v>
      </c>
      <c r="CV9" s="36">
        <v>0</v>
      </c>
      <c r="CW9" s="36">
        <v>0</v>
      </c>
      <c r="CX9" s="60">
        <v>0</v>
      </c>
      <c r="CY9" s="133">
        <v>0</v>
      </c>
      <c r="CZ9" s="36">
        <v>0</v>
      </c>
      <c r="DA9" s="36">
        <v>0</v>
      </c>
      <c r="DB9" s="36">
        <v>0</v>
      </c>
      <c r="DC9" s="60">
        <v>0</v>
      </c>
      <c r="DD9" s="135">
        <v>0</v>
      </c>
      <c r="DE9" s="257"/>
      <c r="DF9" s="167">
        <v>0</v>
      </c>
      <c r="DG9" s="167">
        <v>395</v>
      </c>
      <c r="DH9" s="167">
        <v>0</v>
      </c>
      <c r="DI9" s="277">
        <v>395</v>
      </c>
      <c r="DJ9" s="153">
        <v>15.047619047619049</v>
      </c>
      <c r="DM9" s="190"/>
    </row>
    <row r="10" spans="1:117" ht="16.5" thickTop="1" thickBot="1" x14ac:dyDescent="0.3">
      <c r="A10" s="218" t="s">
        <v>328</v>
      </c>
      <c r="B10" s="276" t="s">
        <v>41</v>
      </c>
      <c r="C10" s="36">
        <v>4428</v>
      </c>
      <c r="D10" s="36">
        <v>369</v>
      </c>
      <c r="E10" s="36">
        <v>0</v>
      </c>
      <c r="F10" s="36">
        <v>0</v>
      </c>
      <c r="G10" s="60">
        <v>369</v>
      </c>
      <c r="H10" s="134">
        <v>8.3333333333333321</v>
      </c>
      <c r="I10" s="36">
        <v>0</v>
      </c>
      <c r="J10" s="36">
        <v>0</v>
      </c>
      <c r="K10" s="36">
        <v>0</v>
      </c>
      <c r="L10" s="60">
        <v>0</v>
      </c>
      <c r="M10" s="135">
        <v>0</v>
      </c>
      <c r="N10" s="36">
        <v>0</v>
      </c>
      <c r="O10" s="36">
        <v>0</v>
      </c>
      <c r="P10" s="36">
        <v>0</v>
      </c>
      <c r="Q10" s="60">
        <v>0</v>
      </c>
      <c r="R10" s="135">
        <v>0</v>
      </c>
      <c r="S10" s="36">
        <v>0</v>
      </c>
      <c r="T10" s="36">
        <v>0</v>
      </c>
      <c r="U10" s="36">
        <v>1015</v>
      </c>
      <c r="V10" s="60">
        <v>1015</v>
      </c>
      <c r="W10" s="135">
        <v>22.922312556458898</v>
      </c>
      <c r="X10" s="36">
        <v>0</v>
      </c>
      <c r="Y10" s="36">
        <v>0</v>
      </c>
      <c r="Z10" s="36">
        <v>0</v>
      </c>
      <c r="AA10" s="60">
        <v>0</v>
      </c>
      <c r="AB10" s="135">
        <v>0</v>
      </c>
      <c r="AC10" s="36">
        <v>0</v>
      </c>
      <c r="AD10" s="36">
        <v>0</v>
      </c>
      <c r="AE10" s="36">
        <v>0</v>
      </c>
      <c r="AF10" s="60">
        <v>0</v>
      </c>
      <c r="AG10" s="135">
        <v>0</v>
      </c>
      <c r="AH10" s="36">
        <v>0</v>
      </c>
      <c r="AI10" s="36">
        <v>0</v>
      </c>
      <c r="AJ10" s="36">
        <v>0</v>
      </c>
      <c r="AK10" s="60">
        <v>0</v>
      </c>
      <c r="AL10" s="135">
        <v>0</v>
      </c>
      <c r="AM10" s="36">
        <v>0</v>
      </c>
      <c r="AN10" s="36">
        <v>0</v>
      </c>
      <c r="AO10" s="36">
        <v>0</v>
      </c>
      <c r="AP10" s="60">
        <v>0</v>
      </c>
      <c r="AQ10" s="135">
        <v>0</v>
      </c>
      <c r="AR10" s="36">
        <v>142</v>
      </c>
      <c r="AS10" s="36">
        <v>0</v>
      </c>
      <c r="AT10" s="36">
        <v>0</v>
      </c>
      <c r="AU10" s="60">
        <v>142</v>
      </c>
      <c r="AV10" s="135">
        <v>3.2068654019873537</v>
      </c>
      <c r="AW10" s="36">
        <v>0</v>
      </c>
      <c r="AX10" s="36">
        <v>0</v>
      </c>
      <c r="AY10" s="36">
        <v>0</v>
      </c>
      <c r="AZ10" s="60">
        <v>0</v>
      </c>
      <c r="BA10" s="135">
        <v>0</v>
      </c>
      <c r="BB10" s="36">
        <v>0</v>
      </c>
      <c r="BC10" s="36">
        <v>0</v>
      </c>
      <c r="BD10" s="36">
        <v>0</v>
      </c>
      <c r="BE10" s="60">
        <v>0</v>
      </c>
      <c r="BF10" s="135">
        <v>0</v>
      </c>
      <c r="BG10" s="36">
        <v>0</v>
      </c>
      <c r="BH10" s="36">
        <v>0</v>
      </c>
      <c r="BI10" s="36">
        <v>0</v>
      </c>
      <c r="BJ10" s="60">
        <v>0</v>
      </c>
      <c r="BK10" s="135">
        <v>0</v>
      </c>
      <c r="BL10" s="36">
        <v>128</v>
      </c>
      <c r="BM10" s="36">
        <v>0</v>
      </c>
      <c r="BN10" s="36">
        <v>0</v>
      </c>
      <c r="BO10" s="60">
        <v>128</v>
      </c>
      <c r="BP10" s="135">
        <v>2.8906955736224029</v>
      </c>
      <c r="BQ10" s="36">
        <v>0</v>
      </c>
      <c r="BR10" s="36">
        <v>0</v>
      </c>
      <c r="BS10" s="36">
        <v>0</v>
      </c>
      <c r="BT10" s="60">
        <v>0</v>
      </c>
      <c r="BU10" s="135">
        <v>0</v>
      </c>
      <c r="BV10" s="36">
        <v>0</v>
      </c>
      <c r="BW10" s="36">
        <v>0</v>
      </c>
      <c r="BX10" s="36">
        <v>0</v>
      </c>
      <c r="BY10" s="60">
        <v>0</v>
      </c>
      <c r="BZ10" s="135">
        <v>0</v>
      </c>
      <c r="CA10" s="36">
        <v>0</v>
      </c>
      <c r="CB10" s="36">
        <v>0</v>
      </c>
      <c r="CC10" s="36">
        <v>0</v>
      </c>
      <c r="CD10" s="60">
        <v>0</v>
      </c>
      <c r="CE10" s="135">
        <v>0</v>
      </c>
      <c r="CF10" s="36">
        <v>0</v>
      </c>
      <c r="CG10" s="36">
        <v>0</v>
      </c>
      <c r="CH10" s="36">
        <v>0</v>
      </c>
      <c r="CI10" s="60">
        <v>0</v>
      </c>
      <c r="CJ10" s="135">
        <v>0</v>
      </c>
      <c r="CK10" s="36">
        <v>0</v>
      </c>
      <c r="CL10" s="36">
        <v>0</v>
      </c>
      <c r="CM10" s="36">
        <v>0</v>
      </c>
      <c r="CN10" s="60">
        <v>0</v>
      </c>
      <c r="CO10" s="135">
        <v>0</v>
      </c>
      <c r="CP10" s="36">
        <v>0</v>
      </c>
      <c r="CQ10" s="36">
        <v>0</v>
      </c>
      <c r="CR10" s="36">
        <v>0</v>
      </c>
      <c r="CS10" s="60">
        <v>0</v>
      </c>
      <c r="CT10" s="135">
        <v>0</v>
      </c>
      <c r="CU10" s="36">
        <v>0</v>
      </c>
      <c r="CV10" s="36">
        <v>0</v>
      </c>
      <c r="CW10" s="36">
        <v>0</v>
      </c>
      <c r="CX10" s="60">
        <v>0</v>
      </c>
      <c r="CY10" s="133">
        <v>0</v>
      </c>
      <c r="CZ10" s="36">
        <v>0</v>
      </c>
      <c r="DA10" s="36">
        <v>8</v>
      </c>
      <c r="DB10" s="36">
        <v>0</v>
      </c>
      <c r="DC10" s="60">
        <v>8</v>
      </c>
      <c r="DD10" s="135">
        <v>0.18066847335140018</v>
      </c>
      <c r="DE10" s="257"/>
      <c r="DF10" s="167">
        <v>639</v>
      </c>
      <c r="DG10" s="167">
        <v>8</v>
      </c>
      <c r="DH10" s="167">
        <v>1015</v>
      </c>
      <c r="DI10" s="277">
        <v>1662</v>
      </c>
      <c r="DJ10" s="153">
        <v>37.53387533875339</v>
      </c>
      <c r="DM10" s="190"/>
    </row>
    <row r="11" spans="1:117" ht="16.5" thickTop="1" thickBot="1" x14ac:dyDescent="0.3">
      <c r="A11" s="218" t="s">
        <v>329</v>
      </c>
      <c r="B11" s="276" t="s">
        <v>66</v>
      </c>
      <c r="C11" s="36">
        <v>5287</v>
      </c>
      <c r="D11" s="36">
        <v>0</v>
      </c>
      <c r="E11" s="36">
        <v>0</v>
      </c>
      <c r="F11" s="36">
        <v>0</v>
      </c>
      <c r="G11" s="60">
        <v>0</v>
      </c>
      <c r="H11" s="134">
        <v>0</v>
      </c>
      <c r="I11" s="36">
        <v>0</v>
      </c>
      <c r="J11" s="36">
        <v>0</v>
      </c>
      <c r="K11" s="36">
        <v>0</v>
      </c>
      <c r="L11" s="60">
        <v>0</v>
      </c>
      <c r="M11" s="135">
        <v>0</v>
      </c>
      <c r="N11" s="36">
        <v>0</v>
      </c>
      <c r="O11" s="36">
        <v>0</v>
      </c>
      <c r="P11" s="36">
        <v>0</v>
      </c>
      <c r="Q11" s="60">
        <v>0</v>
      </c>
      <c r="R11" s="135">
        <v>0</v>
      </c>
      <c r="S11" s="36">
        <v>0</v>
      </c>
      <c r="T11" s="36">
        <v>0</v>
      </c>
      <c r="U11" s="36">
        <v>626</v>
      </c>
      <c r="V11" s="60">
        <v>626</v>
      </c>
      <c r="W11" s="135">
        <v>11.840363154908266</v>
      </c>
      <c r="X11" s="36">
        <v>0</v>
      </c>
      <c r="Y11" s="36">
        <v>0</v>
      </c>
      <c r="Z11" s="36">
        <v>0</v>
      </c>
      <c r="AA11" s="60">
        <v>0</v>
      </c>
      <c r="AB11" s="135">
        <v>0</v>
      </c>
      <c r="AC11" s="36">
        <v>0</v>
      </c>
      <c r="AD11" s="36">
        <v>0</v>
      </c>
      <c r="AE11" s="36">
        <v>0</v>
      </c>
      <c r="AF11" s="60">
        <v>0</v>
      </c>
      <c r="AG11" s="135">
        <v>0</v>
      </c>
      <c r="AH11" s="36">
        <v>0</v>
      </c>
      <c r="AI11" s="36">
        <v>0</v>
      </c>
      <c r="AJ11" s="36">
        <v>0</v>
      </c>
      <c r="AK11" s="60">
        <v>0</v>
      </c>
      <c r="AL11" s="135">
        <v>0</v>
      </c>
      <c r="AM11" s="36">
        <v>0</v>
      </c>
      <c r="AN11" s="36">
        <v>0</v>
      </c>
      <c r="AO11" s="36">
        <v>0</v>
      </c>
      <c r="AP11" s="60">
        <v>0</v>
      </c>
      <c r="AQ11" s="135">
        <v>0</v>
      </c>
      <c r="AR11" s="36">
        <v>0</v>
      </c>
      <c r="AS11" s="36">
        <v>0</v>
      </c>
      <c r="AT11" s="36">
        <v>0</v>
      </c>
      <c r="AU11" s="60">
        <v>0</v>
      </c>
      <c r="AV11" s="135">
        <v>0</v>
      </c>
      <c r="AW11" s="36">
        <v>556</v>
      </c>
      <c r="AX11" s="36">
        <v>0</v>
      </c>
      <c r="AY11" s="36">
        <v>0</v>
      </c>
      <c r="AZ11" s="60">
        <v>556</v>
      </c>
      <c r="BA11" s="135">
        <v>10.516360885190089</v>
      </c>
      <c r="BB11" s="36">
        <v>0</v>
      </c>
      <c r="BC11" s="36">
        <v>0</v>
      </c>
      <c r="BD11" s="36">
        <v>0</v>
      </c>
      <c r="BE11" s="60">
        <v>0</v>
      </c>
      <c r="BF11" s="135">
        <v>0</v>
      </c>
      <c r="BG11" s="36">
        <v>0</v>
      </c>
      <c r="BH11" s="36">
        <v>0</v>
      </c>
      <c r="BI11" s="36">
        <v>0</v>
      </c>
      <c r="BJ11" s="60">
        <v>0</v>
      </c>
      <c r="BK11" s="135">
        <v>0</v>
      </c>
      <c r="BL11" s="36">
        <v>0</v>
      </c>
      <c r="BM11" s="36">
        <v>0</v>
      </c>
      <c r="BN11" s="36">
        <v>0</v>
      </c>
      <c r="BO11" s="60">
        <v>0</v>
      </c>
      <c r="BP11" s="135">
        <v>0</v>
      </c>
      <c r="BQ11" s="36">
        <v>0</v>
      </c>
      <c r="BR11" s="36">
        <v>0</v>
      </c>
      <c r="BS11" s="36">
        <v>0</v>
      </c>
      <c r="BT11" s="60">
        <v>0</v>
      </c>
      <c r="BU11" s="135">
        <v>0</v>
      </c>
      <c r="BV11" s="36">
        <v>0</v>
      </c>
      <c r="BW11" s="36">
        <v>0</v>
      </c>
      <c r="BX11" s="36">
        <v>0</v>
      </c>
      <c r="BY11" s="60">
        <v>0</v>
      </c>
      <c r="BZ11" s="135">
        <v>0</v>
      </c>
      <c r="CA11" s="36">
        <v>0</v>
      </c>
      <c r="CB11" s="36">
        <v>0</v>
      </c>
      <c r="CC11" s="36">
        <v>0</v>
      </c>
      <c r="CD11" s="60">
        <v>0</v>
      </c>
      <c r="CE11" s="135">
        <v>0</v>
      </c>
      <c r="CF11" s="36">
        <v>0</v>
      </c>
      <c r="CG11" s="36">
        <v>0</v>
      </c>
      <c r="CH11" s="36">
        <v>0</v>
      </c>
      <c r="CI11" s="60">
        <v>0</v>
      </c>
      <c r="CJ11" s="135">
        <v>0</v>
      </c>
      <c r="CK11" s="36">
        <v>0</v>
      </c>
      <c r="CL11" s="36">
        <v>0</v>
      </c>
      <c r="CM11" s="36">
        <v>0</v>
      </c>
      <c r="CN11" s="60">
        <v>0</v>
      </c>
      <c r="CO11" s="135">
        <v>0</v>
      </c>
      <c r="CP11" s="36">
        <v>0</v>
      </c>
      <c r="CQ11" s="36">
        <v>0</v>
      </c>
      <c r="CR11" s="36">
        <v>0</v>
      </c>
      <c r="CS11" s="60">
        <v>0</v>
      </c>
      <c r="CT11" s="135">
        <v>0</v>
      </c>
      <c r="CU11" s="36">
        <v>0</v>
      </c>
      <c r="CV11" s="36">
        <v>842</v>
      </c>
      <c r="CW11" s="36">
        <v>83</v>
      </c>
      <c r="CX11" s="60">
        <v>925</v>
      </c>
      <c r="CY11" s="133">
        <v>17.495744278418762</v>
      </c>
      <c r="CZ11" s="36">
        <v>0</v>
      </c>
      <c r="DA11" s="36">
        <v>0</v>
      </c>
      <c r="DB11" s="36">
        <v>0</v>
      </c>
      <c r="DC11" s="60">
        <v>0</v>
      </c>
      <c r="DD11" s="135">
        <v>0</v>
      </c>
      <c r="DE11" s="257"/>
      <c r="DF11" s="167">
        <v>556</v>
      </c>
      <c r="DG11" s="167">
        <v>842</v>
      </c>
      <c r="DH11" s="167">
        <v>709</v>
      </c>
      <c r="DI11" s="277">
        <v>2107</v>
      </c>
      <c r="DJ11" s="153">
        <v>39.852468318517111</v>
      </c>
      <c r="DM11" s="190"/>
    </row>
    <row r="12" spans="1:117" ht="16.5" thickTop="1" thickBot="1" x14ac:dyDescent="0.3">
      <c r="A12" s="218" t="s">
        <v>330</v>
      </c>
      <c r="B12" s="276" t="s">
        <v>47</v>
      </c>
      <c r="C12" s="36">
        <v>2983</v>
      </c>
      <c r="D12" s="36">
        <v>84</v>
      </c>
      <c r="E12" s="36">
        <v>0</v>
      </c>
      <c r="F12" s="36">
        <v>0</v>
      </c>
      <c r="G12" s="60">
        <v>84</v>
      </c>
      <c r="H12" s="134">
        <v>2.8159570901776734</v>
      </c>
      <c r="I12" s="36">
        <v>0</v>
      </c>
      <c r="J12" s="36">
        <v>0</v>
      </c>
      <c r="K12" s="36">
        <v>0</v>
      </c>
      <c r="L12" s="60">
        <v>0</v>
      </c>
      <c r="M12" s="135">
        <v>0</v>
      </c>
      <c r="N12" s="36">
        <v>0</v>
      </c>
      <c r="O12" s="36">
        <v>0</v>
      </c>
      <c r="P12" s="36">
        <v>0</v>
      </c>
      <c r="Q12" s="60">
        <v>0</v>
      </c>
      <c r="R12" s="135">
        <v>0</v>
      </c>
      <c r="S12" s="36">
        <v>0</v>
      </c>
      <c r="T12" s="36">
        <v>0</v>
      </c>
      <c r="U12" s="36">
        <v>0</v>
      </c>
      <c r="V12" s="60">
        <v>0</v>
      </c>
      <c r="W12" s="135">
        <v>0</v>
      </c>
      <c r="X12" s="36">
        <v>0</v>
      </c>
      <c r="Y12" s="36">
        <v>0</v>
      </c>
      <c r="Z12" s="36">
        <v>0</v>
      </c>
      <c r="AA12" s="60">
        <v>0</v>
      </c>
      <c r="AB12" s="135">
        <v>0</v>
      </c>
      <c r="AC12" s="36">
        <v>0</v>
      </c>
      <c r="AD12" s="36">
        <v>0</v>
      </c>
      <c r="AE12" s="36">
        <v>0</v>
      </c>
      <c r="AF12" s="60">
        <v>0</v>
      </c>
      <c r="AG12" s="135">
        <v>0</v>
      </c>
      <c r="AH12" s="36">
        <v>0</v>
      </c>
      <c r="AI12" s="36">
        <v>0</v>
      </c>
      <c r="AJ12" s="36">
        <v>0</v>
      </c>
      <c r="AK12" s="60">
        <v>0</v>
      </c>
      <c r="AL12" s="135">
        <v>0</v>
      </c>
      <c r="AM12" s="36">
        <v>0</v>
      </c>
      <c r="AN12" s="36">
        <v>0</v>
      </c>
      <c r="AO12" s="36">
        <v>0</v>
      </c>
      <c r="AP12" s="60">
        <v>0</v>
      </c>
      <c r="AQ12" s="135">
        <v>0</v>
      </c>
      <c r="AR12" s="36">
        <v>86</v>
      </c>
      <c r="AS12" s="36">
        <v>0</v>
      </c>
      <c r="AT12" s="36">
        <v>0</v>
      </c>
      <c r="AU12" s="60">
        <v>86</v>
      </c>
      <c r="AV12" s="135">
        <v>2.8830036875628564</v>
      </c>
      <c r="AW12" s="36">
        <v>0</v>
      </c>
      <c r="AX12" s="36">
        <v>0</v>
      </c>
      <c r="AY12" s="36">
        <v>0</v>
      </c>
      <c r="AZ12" s="60">
        <v>0</v>
      </c>
      <c r="BA12" s="135">
        <v>0</v>
      </c>
      <c r="BB12" s="36">
        <v>0</v>
      </c>
      <c r="BC12" s="36">
        <v>3</v>
      </c>
      <c r="BD12" s="36">
        <v>0</v>
      </c>
      <c r="BE12" s="60">
        <v>3</v>
      </c>
      <c r="BF12" s="135">
        <v>0.10056989607777406</v>
      </c>
      <c r="BG12" s="36">
        <v>18</v>
      </c>
      <c r="BH12" s="36">
        <v>0</v>
      </c>
      <c r="BI12" s="36">
        <v>0</v>
      </c>
      <c r="BJ12" s="60">
        <v>18</v>
      </c>
      <c r="BK12" s="135">
        <v>0.60341937646664434</v>
      </c>
      <c r="BL12" s="36">
        <v>10</v>
      </c>
      <c r="BM12" s="36">
        <v>0</v>
      </c>
      <c r="BN12" s="36">
        <v>0</v>
      </c>
      <c r="BO12" s="60">
        <v>10</v>
      </c>
      <c r="BP12" s="135">
        <v>0.33523298692591352</v>
      </c>
      <c r="BQ12" s="36">
        <v>0</v>
      </c>
      <c r="BR12" s="36">
        <v>0</v>
      </c>
      <c r="BS12" s="36">
        <v>5</v>
      </c>
      <c r="BT12" s="60">
        <v>5</v>
      </c>
      <c r="BU12" s="135">
        <v>0.16761649346295676</v>
      </c>
      <c r="BV12" s="36">
        <v>0</v>
      </c>
      <c r="BW12" s="36">
        <v>0</v>
      </c>
      <c r="BX12" s="36">
        <v>0</v>
      </c>
      <c r="BY12" s="60">
        <v>0</v>
      </c>
      <c r="BZ12" s="135">
        <v>0</v>
      </c>
      <c r="CA12" s="36">
        <v>0</v>
      </c>
      <c r="CB12" s="36">
        <v>84</v>
      </c>
      <c r="CC12" s="36">
        <v>0</v>
      </c>
      <c r="CD12" s="60">
        <v>84</v>
      </c>
      <c r="CE12" s="135">
        <v>2.8159570901776734</v>
      </c>
      <c r="CF12" s="36">
        <v>0</v>
      </c>
      <c r="CG12" s="36">
        <v>0</v>
      </c>
      <c r="CH12" s="36">
        <v>12</v>
      </c>
      <c r="CI12" s="60">
        <v>12</v>
      </c>
      <c r="CJ12" s="135">
        <v>0.40227958431109623</v>
      </c>
      <c r="CK12" s="36">
        <v>0</v>
      </c>
      <c r="CL12" s="36">
        <v>0</v>
      </c>
      <c r="CM12" s="36">
        <v>0</v>
      </c>
      <c r="CN12" s="60">
        <v>0</v>
      </c>
      <c r="CO12" s="135">
        <v>0</v>
      </c>
      <c r="CP12" s="36">
        <v>0</v>
      </c>
      <c r="CQ12" s="36">
        <v>0</v>
      </c>
      <c r="CR12" s="36">
        <v>0</v>
      </c>
      <c r="CS12" s="60">
        <v>0</v>
      </c>
      <c r="CT12" s="135">
        <v>0</v>
      </c>
      <c r="CU12" s="36">
        <v>0</v>
      </c>
      <c r="CV12" s="36">
        <v>0</v>
      </c>
      <c r="CW12" s="36">
        <v>0</v>
      </c>
      <c r="CX12" s="60">
        <v>0</v>
      </c>
      <c r="CY12" s="133">
        <v>0</v>
      </c>
      <c r="CZ12" s="36">
        <v>181</v>
      </c>
      <c r="DA12" s="36">
        <v>0</v>
      </c>
      <c r="DB12" s="36">
        <v>0</v>
      </c>
      <c r="DC12" s="60">
        <v>181</v>
      </c>
      <c r="DD12" s="135">
        <v>6.0677170633590345</v>
      </c>
      <c r="DE12" s="257"/>
      <c r="DF12" s="167">
        <v>379</v>
      </c>
      <c r="DG12" s="167">
        <v>87</v>
      </c>
      <c r="DH12" s="167">
        <v>17</v>
      </c>
      <c r="DI12" s="277">
        <v>483</v>
      </c>
      <c r="DJ12" s="153">
        <v>16.191753268521623</v>
      </c>
      <c r="DM12" s="190"/>
    </row>
    <row r="13" spans="1:117" ht="16.5" thickTop="1" thickBot="1" x14ac:dyDescent="0.3">
      <c r="A13" s="218" t="s">
        <v>331</v>
      </c>
      <c r="B13" s="276" t="s">
        <v>20</v>
      </c>
      <c r="C13" s="36">
        <v>6049</v>
      </c>
      <c r="D13" s="36">
        <v>1277</v>
      </c>
      <c r="E13" s="36">
        <v>0</v>
      </c>
      <c r="F13" s="36">
        <v>0</v>
      </c>
      <c r="G13" s="60">
        <v>1277</v>
      </c>
      <c r="H13" s="134">
        <v>21.11092742602083</v>
      </c>
      <c r="I13" s="36">
        <v>0</v>
      </c>
      <c r="J13" s="36">
        <v>0</v>
      </c>
      <c r="K13" s="36">
        <v>0</v>
      </c>
      <c r="L13" s="60">
        <v>0</v>
      </c>
      <c r="M13" s="135">
        <v>0</v>
      </c>
      <c r="N13" s="36">
        <v>0</v>
      </c>
      <c r="O13" s="36">
        <v>0</v>
      </c>
      <c r="P13" s="36">
        <v>0</v>
      </c>
      <c r="Q13" s="60">
        <v>0</v>
      </c>
      <c r="R13" s="135">
        <v>0</v>
      </c>
      <c r="S13" s="36">
        <v>0</v>
      </c>
      <c r="T13" s="36">
        <v>131</v>
      </c>
      <c r="U13" s="36">
        <v>0</v>
      </c>
      <c r="V13" s="60">
        <v>131</v>
      </c>
      <c r="W13" s="135">
        <v>2.165647214415606</v>
      </c>
      <c r="X13" s="36">
        <v>0</v>
      </c>
      <c r="Y13" s="36">
        <v>0</v>
      </c>
      <c r="Z13" s="36">
        <v>0</v>
      </c>
      <c r="AA13" s="60">
        <v>0</v>
      </c>
      <c r="AB13" s="135">
        <v>0</v>
      </c>
      <c r="AC13" s="36">
        <v>0</v>
      </c>
      <c r="AD13" s="36">
        <v>34</v>
      </c>
      <c r="AE13" s="36">
        <v>0</v>
      </c>
      <c r="AF13" s="60">
        <v>34</v>
      </c>
      <c r="AG13" s="135">
        <v>0.56207637626053897</v>
      </c>
      <c r="AH13" s="36">
        <v>0</v>
      </c>
      <c r="AI13" s="36">
        <v>0</v>
      </c>
      <c r="AJ13" s="36">
        <v>0</v>
      </c>
      <c r="AK13" s="60">
        <v>0</v>
      </c>
      <c r="AL13" s="135">
        <v>0</v>
      </c>
      <c r="AM13" s="36">
        <v>0</v>
      </c>
      <c r="AN13" s="36">
        <v>0</v>
      </c>
      <c r="AO13" s="36">
        <v>0</v>
      </c>
      <c r="AP13" s="60">
        <v>0</v>
      </c>
      <c r="AQ13" s="135">
        <v>0</v>
      </c>
      <c r="AR13" s="36">
        <v>158</v>
      </c>
      <c r="AS13" s="36">
        <v>0</v>
      </c>
      <c r="AT13" s="36">
        <v>0</v>
      </c>
      <c r="AU13" s="60">
        <v>158</v>
      </c>
      <c r="AV13" s="135">
        <v>2.612001983798975</v>
      </c>
      <c r="AW13" s="36">
        <v>3</v>
      </c>
      <c r="AX13" s="36">
        <v>263</v>
      </c>
      <c r="AY13" s="36">
        <v>0</v>
      </c>
      <c r="AZ13" s="60">
        <v>266</v>
      </c>
      <c r="BA13" s="135">
        <v>4.3974210613324516</v>
      </c>
      <c r="BB13" s="36">
        <v>0</v>
      </c>
      <c r="BC13" s="36">
        <v>0</v>
      </c>
      <c r="BD13" s="36">
        <v>0</v>
      </c>
      <c r="BE13" s="60">
        <v>0</v>
      </c>
      <c r="BF13" s="135">
        <v>0</v>
      </c>
      <c r="BG13" s="36">
        <v>0</v>
      </c>
      <c r="BH13" s="36">
        <v>0</v>
      </c>
      <c r="BI13" s="36">
        <v>0</v>
      </c>
      <c r="BJ13" s="60">
        <v>0</v>
      </c>
      <c r="BK13" s="135">
        <v>0</v>
      </c>
      <c r="BL13" s="36">
        <v>0</v>
      </c>
      <c r="BM13" s="36">
        <v>0</v>
      </c>
      <c r="BN13" s="36">
        <v>0</v>
      </c>
      <c r="BO13" s="60">
        <v>0</v>
      </c>
      <c r="BP13" s="135">
        <v>0</v>
      </c>
      <c r="BQ13" s="36">
        <v>0</v>
      </c>
      <c r="BR13" s="36">
        <v>0</v>
      </c>
      <c r="BS13" s="36">
        <v>0</v>
      </c>
      <c r="BT13" s="60">
        <v>0</v>
      </c>
      <c r="BU13" s="135">
        <v>0</v>
      </c>
      <c r="BV13" s="36">
        <v>0</v>
      </c>
      <c r="BW13" s="36">
        <v>0</v>
      </c>
      <c r="BX13" s="36">
        <v>0</v>
      </c>
      <c r="BY13" s="60">
        <v>0</v>
      </c>
      <c r="BZ13" s="135">
        <v>0</v>
      </c>
      <c r="CA13" s="36">
        <v>0</v>
      </c>
      <c r="CB13" s="36">
        <v>0</v>
      </c>
      <c r="CC13" s="36">
        <v>0</v>
      </c>
      <c r="CD13" s="60">
        <v>0</v>
      </c>
      <c r="CE13" s="135">
        <v>0</v>
      </c>
      <c r="CF13" s="36">
        <v>0</v>
      </c>
      <c r="CG13" s="36">
        <v>0</v>
      </c>
      <c r="CH13" s="36">
        <v>0</v>
      </c>
      <c r="CI13" s="60">
        <v>0</v>
      </c>
      <c r="CJ13" s="135">
        <v>0</v>
      </c>
      <c r="CK13" s="36">
        <v>0</v>
      </c>
      <c r="CL13" s="36">
        <v>0</v>
      </c>
      <c r="CM13" s="36">
        <v>0</v>
      </c>
      <c r="CN13" s="60">
        <v>0</v>
      </c>
      <c r="CO13" s="135">
        <v>0</v>
      </c>
      <c r="CP13" s="36">
        <v>0</v>
      </c>
      <c r="CQ13" s="36">
        <v>0</v>
      </c>
      <c r="CR13" s="36">
        <v>0</v>
      </c>
      <c r="CS13" s="60">
        <v>0</v>
      </c>
      <c r="CT13" s="135">
        <v>0</v>
      </c>
      <c r="CU13" s="36">
        <v>0</v>
      </c>
      <c r="CV13" s="36">
        <v>0</v>
      </c>
      <c r="CW13" s="36">
        <v>0</v>
      </c>
      <c r="CX13" s="60">
        <v>0</v>
      </c>
      <c r="CY13" s="133">
        <v>0</v>
      </c>
      <c r="CZ13" s="36">
        <v>0</v>
      </c>
      <c r="DA13" s="36">
        <v>833</v>
      </c>
      <c r="DB13" s="36">
        <v>15</v>
      </c>
      <c r="DC13" s="60">
        <v>848</v>
      </c>
      <c r="DD13" s="135">
        <v>14.018846090262855</v>
      </c>
      <c r="DE13" s="257"/>
      <c r="DF13" s="167">
        <v>1438</v>
      </c>
      <c r="DG13" s="167">
        <v>1261</v>
      </c>
      <c r="DH13" s="167">
        <v>15</v>
      </c>
      <c r="DI13" s="277">
        <v>2714</v>
      </c>
      <c r="DJ13" s="153">
        <v>44.866920152091254</v>
      </c>
      <c r="DM13" s="190"/>
    </row>
    <row r="14" spans="1:117" ht="16.5" thickTop="1" thickBot="1" x14ac:dyDescent="0.3">
      <c r="A14" s="218" t="s">
        <v>332</v>
      </c>
      <c r="B14" s="276" t="s">
        <v>99</v>
      </c>
      <c r="C14" s="36">
        <v>2229</v>
      </c>
      <c r="D14" s="36">
        <v>0</v>
      </c>
      <c r="E14" s="36">
        <v>0</v>
      </c>
      <c r="F14" s="36">
        <v>0</v>
      </c>
      <c r="G14" s="60">
        <v>0</v>
      </c>
      <c r="H14" s="134">
        <v>0</v>
      </c>
      <c r="I14" s="36">
        <v>0</v>
      </c>
      <c r="J14" s="36">
        <v>0</v>
      </c>
      <c r="K14" s="36">
        <v>0</v>
      </c>
      <c r="L14" s="60">
        <v>0</v>
      </c>
      <c r="M14" s="135">
        <v>0</v>
      </c>
      <c r="N14" s="36">
        <v>0</v>
      </c>
      <c r="O14" s="36">
        <v>0</v>
      </c>
      <c r="P14" s="36">
        <v>0</v>
      </c>
      <c r="Q14" s="60">
        <v>0</v>
      </c>
      <c r="R14" s="135">
        <v>0</v>
      </c>
      <c r="S14" s="36">
        <v>0</v>
      </c>
      <c r="T14" s="36">
        <v>0</v>
      </c>
      <c r="U14" s="36">
        <v>2</v>
      </c>
      <c r="V14" s="60">
        <v>2</v>
      </c>
      <c r="W14" s="135">
        <v>8.9726334679228345E-2</v>
      </c>
      <c r="X14" s="36">
        <v>0</v>
      </c>
      <c r="Y14" s="36">
        <v>0</v>
      </c>
      <c r="Z14" s="36">
        <v>0</v>
      </c>
      <c r="AA14" s="60">
        <v>0</v>
      </c>
      <c r="AB14" s="135">
        <v>0</v>
      </c>
      <c r="AC14" s="36">
        <v>0</v>
      </c>
      <c r="AD14" s="36">
        <v>0</v>
      </c>
      <c r="AE14" s="36">
        <v>0</v>
      </c>
      <c r="AF14" s="60">
        <v>0</v>
      </c>
      <c r="AG14" s="135">
        <v>0</v>
      </c>
      <c r="AH14" s="36">
        <v>0</v>
      </c>
      <c r="AI14" s="36">
        <v>0</v>
      </c>
      <c r="AJ14" s="36">
        <v>0</v>
      </c>
      <c r="AK14" s="60">
        <v>0</v>
      </c>
      <c r="AL14" s="135">
        <v>0</v>
      </c>
      <c r="AM14" s="36">
        <v>0</v>
      </c>
      <c r="AN14" s="36">
        <v>0</v>
      </c>
      <c r="AO14" s="36">
        <v>0</v>
      </c>
      <c r="AP14" s="60">
        <v>0</v>
      </c>
      <c r="AQ14" s="135">
        <v>0</v>
      </c>
      <c r="AR14" s="36">
        <v>0</v>
      </c>
      <c r="AS14" s="36">
        <v>0</v>
      </c>
      <c r="AT14" s="36">
        <v>0</v>
      </c>
      <c r="AU14" s="60">
        <v>0</v>
      </c>
      <c r="AV14" s="135">
        <v>0</v>
      </c>
      <c r="AW14" s="36">
        <v>0</v>
      </c>
      <c r="AX14" s="36">
        <v>0</v>
      </c>
      <c r="AY14" s="36">
        <v>0</v>
      </c>
      <c r="AZ14" s="60">
        <v>0</v>
      </c>
      <c r="BA14" s="135">
        <v>0</v>
      </c>
      <c r="BB14" s="36">
        <v>0</v>
      </c>
      <c r="BC14" s="36">
        <v>1534</v>
      </c>
      <c r="BD14" s="36">
        <v>0</v>
      </c>
      <c r="BE14" s="60">
        <v>1534</v>
      </c>
      <c r="BF14" s="135">
        <v>68.820098698968152</v>
      </c>
      <c r="BG14" s="36">
        <v>0</v>
      </c>
      <c r="BH14" s="36">
        <v>0</v>
      </c>
      <c r="BI14" s="36">
        <v>0</v>
      </c>
      <c r="BJ14" s="60">
        <v>0</v>
      </c>
      <c r="BK14" s="135">
        <v>0</v>
      </c>
      <c r="BL14" s="36">
        <v>0</v>
      </c>
      <c r="BM14" s="36">
        <v>0</v>
      </c>
      <c r="BN14" s="36">
        <v>0</v>
      </c>
      <c r="BO14" s="60">
        <v>0</v>
      </c>
      <c r="BP14" s="135">
        <v>0</v>
      </c>
      <c r="BQ14" s="36">
        <v>3</v>
      </c>
      <c r="BR14" s="36">
        <v>0</v>
      </c>
      <c r="BS14" s="36">
        <v>0</v>
      </c>
      <c r="BT14" s="60">
        <v>3</v>
      </c>
      <c r="BU14" s="135">
        <v>0.13458950201884254</v>
      </c>
      <c r="BV14" s="36">
        <v>0</v>
      </c>
      <c r="BW14" s="36">
        <v>0</v>
      </c>
      <c r="BX14" s="36">
        <v>0</v>
      </c>
      <c r="BY14" s="60">
        <v>0</v>
      </c>
      <c r="BZ14" s="135">
        <v>0</v>
      </c>
      <c r="CA14" s="36">
        <v>0</v>
      </c>
      <c r="CB14" s="36">
        <v>0</v>
      </c>
      <c r="CC14" s="36">
        <v>0</v>
      </c>
      <c r="CD14" s="60">
        <v>0</v>
      </c>
      <c r="CE14" s="135">
        <v>0</v>
      </c>
      <c r="CF14" s="36">
        <v>0</v>
      </c>
      <c r="CG14" s="36">
        <v>0</v>
      </c>
      <c r="CH14" s="36">
        <v>0</v>
      </c>
      <c r="CI14" s="60">
        <v>0</v>
      </c>
      <c r="CJ14" s="135">
        <v>0</v>
      </c>
      <c r="CK14" s="36">
        <v>0</v>
      </c>
      <c r="CL14" s="36">
        <v>0</v>
      </c>
      <c r="CM14" s="36">
        <v>0</v>
      </c>
      <c r="CN14" s="60">
        <v>0</v>
      </c>
      <c r="CO14" s="135">
        <v>0</v>
      </c>
      <c r="CP14" s="36">
        <v>0</v>
      </c>
      <c r="CQ14" s="36">
        <v>0</v>
      </c>
      <c r="CR14" s="36">
        <v>0</v>
      </c>
      <c r="CS14" s="60">
        <v>0</v>
      </c>
      <c r="CT14" s="135">
        <v>0</v>
      </c>
      <c r="CU14" s="36">
        <v>0</v>
      </c>
      <c r="CV14" s="36">
        <v>0</v>
      </c>
      <c r="CW14" s="36">
        <v>0</v>
      </c>
      <c r="CX14" s="60">
        <v>0</v>
      </c>
      <c r="CY14" s="133">
        <v>0</v>
      </c>
      <c r="CZ14" s="36">
        <v>0</v>
      </c>
      <c r="DA14" s="36">
        <v>0</v>
      </c>
      <c r="DB14" s="36">
        <v>232</v>
      </c>
      <c r="DC14" s="60">
        <v>232</v>
      </c>
      <c r="DD14" s="135">
        <v>10.408254822790489</v>
      </c>
      <c r="DE14" s="257"/>
      <c r="DF14" s="167">
        <v>3</v>
      </c>
      <c r="DG14" s="167">
        <v>1534</v>
      </c>
      <c r="DH14" s="167">
        <v>234</v>
      </c>
      <c r="DI14" s="277">
        <v>1771</v>
      </c>
      <c r="DJ14" s="153">
        <v>79.452669358456703</v>
      </c>
      <c r="DM14" s="190"/>
    </row>
    <row r="15" spans="1:117" ht="16.5" thickTop="1" thickBot="1" x14ac:dyDescent="0.3">
      <c r="A15" s="218" t="s">
        <v>333</v>
      </c>
      <c r="B15" s="276" t="s">
        <v>46</v>
      </c>
      <c r="C15" s="36">
        <v>2465</v>
      </c>
      <c r="D15" s="36">
        <v>10</v>
      </c>
      <c r="E15" s="36">
        <v>0</v>
      </c>
      <c r="F15" s="36">
        <v>0</v>
      </c>
      <c r="G15" s="60">
        <v>10</v>
      </c>
      <c r="H15" s="134">
        <v>0.40567951318458417</v>
      </c>
      <c r="I15" s="36">
        <v>23</v>
      </c>
      <c r="J15" s="36">
        <v>0</v>
      </c>
      <c r="K15" s="36">
        <v>0</v>
      </c>
      <c r="L15" s="60">
        <v>23</v>
      </c>
      <c r="M15" s="135">
        <v>0.93306288032454354</v>
      </c>
      <c r="N15" s="36">
        <v>0</v>
      </c>
      <c r="O15" s="36">
        <v>0</v>
      </c>
      <c r="P15" s="36">
        <v>0</v>
      </c>
      <c r="Q15" s="60">
        <v>0</v>
      </c>
      <c r="R15" s="135">
        <v>0</v>
      </c>
      <c r="S15" s="36">
        <v>0</v>
      </c>
      <c r="T15" s="36">
        <v>0</v>
      </c>
      <c r="U15" s="36">
        <v>16</v>
      </c>
      <c r="V15" s="60">
        <v>16</v>
      </c>
      <c r="W15" s="135">
        <v>0.64908722109533468</v>
      </c>
      <c r="X15" s="36">
        <v>0</v>
      </c>
      <c r="Y15" s="36">
        <v>0</v>
      </c>
      <c r="Z15" s="36">
        <v>0</v>
      </c>
      <c r="AA15" s="60">
        <v>0</v>
      </c>
      <c r="AB15" s="135">
        <v>0</v>
      </c>
      <c r="AC15" s="36">
        <v>0</v>
      </c>
      <c r="AD15" s="36">
        <v>0</v>
      </c>
      <c r="AE15" s="36">
        <v>0</v>
      </c>
      <c r="AF15" s="60">
        <v>0</v>
      </c>
      <c r="AG15" s="135">
        <v>0</v>
      </c>
      <c r="AH15" s="36">
        <v>0</v>
      </c>
      <c r="AI15" s="36">
        <v>0</v>
      </c>
      <c r="AJ15" s="36">
        <v>0</v>
      </c>
      <c r="AK15" s="60">
        <v>0</v>
      </c>
      <c r="AL15" s="135">
        <v>0</v>
      </c>
      <c r="AM15" s="36">
        <v>0</v>
      </c>
      <c r="AN15" s="36">
        <v>0</v>
      </c>
      <c r="AO15" s="36">
        <v>0</v>
      </c>
      <c r="AP15" s="60">
        <v>0</v>
      </c>
      <c r="AQ15" s="135">
        <v>0</v>
      </c>
      <c r="AR15" s="36">
        <v>0</v>
      </c>
      <c r="AS15" s="36">
        <v>0</v>
      </c>
      <c r="AT15" s="36">
        <v>0</v>
      </c>
      <c r="AU15" s="60">
        <v>0</v>
      </c>
      <c r="AV15" s="135">
        <v>0</v>
      </c>
      <c r="AW15" s="36">
        <v>0</v>
      </c>
      <c r="AX15" s="36">
        <v>0</v>
      </c>
      <c r="AY15" s="36">
        <v>0</v>
      </c>
      <c r="AZ15" s="60">
        <v>0</v>
      </c>
      <c r="BA15" s="135">
        <v>0</v>
      </c>
      <c r="BB15" s="36">
        <v>0</v>
      </c>
      <c r="BC15" s="36">
        <v>133</v>
      </c>
      <c r="BD15" s="36">
        <v>0</v>
      </c>
      <c r="BE15" s="60">
        <v>133</v>
      </c>
      <c r="BF15" s="135">
        <v>5.3955375253549693</v>
      </c>
      <c r="BG15" s="36">
        <v>0</v>
      </c>
      <c r="BH15" s="36">
        <v>0</v>
      </c>
      <c r="BI15" s="36">
        <v>0</v>
      </c>
      <c r="BJ15" s="60">
        <v>0</v>
      </c>
      <c r="BK15" s="135">
        <v>0</v>
      </c>
      <c r="BL15" s="36">
        <v>0</v>
      </c>
      <c r="BM15" s="36">
        <v>0</v>
      </c>
      <c r="BN15" s="36">
        <v>0</v>
      </c>
      <c r="BO15" s="60">
        <v>0</v>
      </c>
      <c r="BP15" s="135">
        <v>0</v>
      </c>
      <c r="BQ15" s="36">
        <v>0</v>
      </c>
      <c r="BR15" s="36">
        <v>0</v>
      </c>
      <c r="BS15" s="36">
        <v>0</v>
      </c>
      <c r="BT15" s="60">
        <v>0</v>
      </c>
      <c r="BU15" s="135">
        <v>0</v>
      </c>
      <c r="BV15" s="36">
        <v>0</v>
      </c>
      <c r="BW15" s="36">
        <v>0</v>
      </c>
      <c r="BX15" s="36">
        <v>0</v>
      </c>
      <c r="BY15" s="60">
        <v>0</v>
      </c>
      <c r="BZ15" s="135">
        <v>0</v>
      </c>
      <c r="CA15" s="36">
        <v>0</v>
      </c>
      <c r="CB15" s="36">
        <v>0</v>
      </c>
      <c r="CC15" s="36">
        <v>0</v>
      </c>
      <c r="CD15" s="60">
        <v>0</v>
      </c>
      <c r="CE15" s="135">
        <v>0</v>
      </c>
      <c r="CF15" s="36">
        <v>0</v>
      </c>
      <c r="CG15" s="36">
        <v>0</v>
      </c>
      <c r="CH15" s="36">
        <v>0</v>
      </c>
      <c r="CI15" s="60">
        <v>0</v>
      </c>
      <c r="CJ15" s="135">
        <v>0</v>
      </c>
      <c r="CK15" s="36">
        <v>0</v>
      </c>
      <c r="CL15" s="36">
        <v>0</v>
      </c>
      <c r="CM15" s="36">
        <v>0</v>
      </c>
      <c r="CN15" s="60">
        <v>0</v>
      </c>
      <c r="CO15" s="135">
        <v>0</v>
      </c>
      <c r="CP15" s="36">
        <v>0</v>
      </c>
      <c r="CQ15" s="36">
        <v>0</v>
      </c>
      <c r="CR15" s="36">
        <v>0</v>
      </c>
      <c r="CS15" s="60">
        <v>0</v>
      </c>
      <c r="CT15" s="135">
        <v>0</v>
      </c>
      <c r="CU15" s="36">
        <v>0</v>
      </c>
      <c r="CV15" s="36">
        <v>0</v>
      </c>
      <c r="CW15" s="36">
        <v>0</v>
      </c>
      <c r="CX15" s="60">
        <v>0</v>
      </c>
      <c r="CY15" s="133">
        <v>0</v>
      </c>
      <c r="CZ15" s="36">
        <v>0</v>
      </c>
      <c r="DA15" s="36">
        <v>0</v>
      </c>
      <c r="DB15" s="36">
        <v>2231</v>
      </c>
      <c r="DC15" s="60">
        <v>2231</v>
      </c>
      <c r="DD15" s="135">
        <v>90.507099391480722</v>
      </c>
      <c r="DE15" s="257"/>
      <c r="DF15" s="167">
        <v>33</v>
      </c>
      <c r="DG15" s="167">
        <v>133</v>
      </c>
      <c r="DH15" s="167">
        <v>2247</v>
      </c>
      <c r="DI15" s="277">
        <v>2413</v>
      </c>
      <c r="DJ15" s="153">
        <v>97.890466531440154</v>
      </c>
      <c r="DM15" s="190"/>
    </row>
    <row r="16" spans="1:117" ht="16.5" thickTop="1" thickBot="1" x14ac:dyDescent="0.3">
      <c r="A16" s="218" t="s">
        <v>334</v>
      </c>
      <c r="B16" s="276" t="s">
        <v>123</v>
      </c>
      <c r="C16" s="36">
        <v>2010</v>
      </c>
      <c r="D16" s="36">
        <v>74</v>
      </c>
      <c r="E16" s="36">
        <v>0</v>
      </c>
      <c r="F16" s="36">
        <v>0</v>
      </c>
      <c r="G16" s="60">
        <v>74</v>
      </c>
      <c r="H16" s="134">
        <v>3.6815920398009951</v>
      </c>
      <c r="I16" s="36">
        <v>0</v>
      </c>
      <c r="J16" s="36">
        <v>0</v>
      </c>
      <c r="K16" s="36">
        <v>0</v>
      </c>
      <c r="L16" s="60">
        <v>0</v>
      </c>
      <c r="M16" s="135">
        <v>0</v>
      </c>
      <c r="N16" s="36">
        <v>0</v>
      </c>
      <c r="O16" s="36">
        <v>0</v>
      </c>
      <c r="P16" s="36">
        <v>0</v>
      </c>
      <c r="Q16" s="60">
        <v>0</v>
      </c>
      <c r="R16" s="135">
        <v>0</v>
      </c>
      <c r="S16" s="36">
        <v>0</v>
      </c>
      <c r="T16" s="36">
        <v>0</v>
      </c>
      <c r="U16" s="36">
        <v>0</v>
      </c>
      <c r="V16" s="60">
        <v>0</v>
      </c>
      <c r="W16" s="135">
        <v>0</v>
      </c>
      <c r="X16" s="36">
        <v>0</v>
      </c>
      <c r="Y16" s="36">
        <v>0</v>
      </c>
      <c r="Z16" s="36">
        <v>0</v>
      </c>
      <c r="AA16" s="60">
        <v>0</v>
      </c>
      <c r="AB16" s="135">
        <v>0</v>
      </c>
      <c r="AC16" s="36">
        <v>0</v>
      </c>
      <c r="AD16" s="36">
        <v>0</v>
      </c>
      <c r="AE16" s="36">
        <v>0</v>
      </c>
      <c r="AF16" s="60">
        <v>0</v>
      </c>
      <c r="AG16" s="135">
        <v>0</v>
      </c>
      <c r="AH16" s="36">
        <v>0</v>
      </c>
      <c r="AI16" s="36">
        <v>0</v>
      </c>
      <c r="AJ16" s="36">
        <v>0</v>
      </c>
      <c r="AK16" s="60">
        <v>0</v>
      </c>
      <c r="AL16" s="135">
        <v>0</v>
      </c>
      <c r="AM16" s="36">
        <v>0</v>
      </c>
      <c r="AN16" s="36">
        <v>0</v>
      </c>
      <c r="AO16" s="36">
        <v>0</v>
      </c>
      <c r="AP16" s="60">
        <v>0</v>
      </c>
      <c r="AQ16" s="135">
        <v>0</v>
      </c>
      <c r="AR16" s="36">
        <v>0</v>
      </c>
      <c r="AS16" s="36">
        <v>0</v>
      </c>
      <c r="AT16" s="36">
        <v>0</v>
      </c>
      <c r="AU16" s="60">
        <v>0</v>
      </c>
      <c r="AV16" s="135">
        <v>0</v>
      </c>
      <c r="AW16" s="36">
        <v>0</v>
      </c>
      <c r="AX16" s="36">
        <v>0</v>
      </c>
      <c r="AY16" s="36">
        <v>0</v>
      </c>
      <c r="AZ16" s="60">
        <v>0</v>
      </c>
      <c r="BA16" s="135">
        <v>0</v>
      </c>
      <c r="BB16" s="36">
        <v>0</v>
      </c>
      <c r="BC16" s="36">
        <v>0</v>
      </c>
      <c r="BD16" s="36">
        <v>0</v>
      </c>
      <c r="BE16" s="60">
        <v>0</v>
      </c>
      <c r="BF16" s="135">
        <v>0</v>
      </c>
      <c r="BG16" s="36">
        <v>0</v>
      </c>
      <c r="BH16" s="36">
        <v>0</v>
      </c>
      <c r="BI16" s="36">
        <v>0</v>
      </c>
      <c r="BJ16" s="60">
        <v>0</v>
      </c>
      <c r="BK16" s="135">
        <v>0</v>
      </c>
      <c r="BL16" s="36">
        <v>0</v>
      </c>
      <c r="BM16" s="36">
        <v>0</v>
      </c>
      <c r="BN16" s="36">
        <v>0</v>
      </c>
      <c r="BO16" s="60">
        <v>0</v>
      </c>
      <c r="BP16" s="135">
        <v>0</v>
      </c>
      <c r="BQ16" s="36">
        <v>0</v>
      </c>
      <c r="BR16" s="36">
        <v>0</v>
      </c>
      <c r="BS16" s="36">
        <v>9</v>
      </c>
      <c r="BT16" s="60">
        <v>9</v>
      </c>
      <c r="BU16" s="135">
        <v>0.44776119402985076</v>
      </c>
      <c r="BV16" s="36">
        <v>0</v>
      </c>
      <c r="BW16" s="36">
        <v>0</v>
      </c>
      <c r="BX16" s="36">
        <v>0</v>
      </c>
      <c r="BY16" s="60">
        <v>0</v>
      </c>
      <c r="BZ16" s="135">
        <v>0</v>
      </c>
      <c r="CA16" s="36">
        <v>0</v>
      </c>
      <c r="CB16" s="36">
        <v>0</v>
      </c>
      <c r="CC16" s="36">
        <v>0</v>
      </c>
      <c r="CD16" s="60">
        <v>0</v>
      </c>
      <c r="CE16" s="135">
        <v>0</v>
      </c>
      <c r="CF16" s="36">
        <v>0</v>
      </c>
      <c r="CG16" s="36">
        <v>0</v>
      </c>
      <c r="CH16" s="36">
        <v>0</v>
      </c>
      <c r="CI16" s="60">
        <v>0</v>
      </c>
      <c r="CJ16" s="135">
        <v>0</v>
      </c>
      <c r="CK16" s="36">
        <v>0</v>
      </c>
      <c r="CL16" s="36">
        <v>0</v>
      </c>
      <c r="CM16" s="36">
        <v>0</v>
      </c>
      <c r="CN16" s="60">
        <v>0</v>
      </c>
      <c r="CO16" s="135">
        <v>0</v>
      </c>
      <c r="CP16" s="36">
        <v>0</v>
      </c>
      <c r="CQ16" s="36">
        <v>0</v>
      </c>
      <c r="CR16" s="36">
        <v>0</v>
      </c>
      <c r="CS16" s="60">
        <v>0</v>
      </c>
      <c r="CT16" s="135">
        <v>0</v>
      </c>
      <c r="CU16" s="36">
        <v>0</v>
      </c>
      <c r="CV16" s="36">
        <v>0</v>
      </c>
      <c r="CW16" s="36">
        <v>0</v>
      </c>
      <c r="CX16" s="60">
        <v>0</v>
      </c>
      <c r="CY16" s="133">
        <v>0</v>
      </c>
      <c r="CZ16" s="36">
        <v>0</v>
      </c>
      <c r="DA16" s="36">
        <v>0</v>
      </c>
      <c r="DB16" s="36">
        <v>5</v>
      </c>
      <c r="DC16" s="60">
        <v>5</v>
      </c>
      <c r="DD16" s="135">
        <v>0.24875621890547264</v>
      </c>
      <c r="DE16" s="257"/>
      <c r="DF16" s="167">
        <v>74</v>
      </c>
      <c r="DG16" s="167">
        <v>0</v>
      </c>
      <c r="DH16" s="167">
        <v>14</v>
      </c>
      <c r="DI16" s="277">
        <v>88</v>
      </c>
      <c r="DJ16" s="153">
        <v>4.3781094527363189</v>
      </c>
      <c r="DM16" s="190"/>
    </row>
    <row r="17" spans="1:117" ht="16.5" thickTop="1" thickBot="1" x14ac:dyDescent="0.3">
      <c r="A17" s="218" t="s">
        <v>335</v>
      </c>
      <c r="B17" s="276" t="s">
        <v>13</v>
      </c>
      <c r="C17" s="36">
        <v>5396</v>
      </c>
      <c r="D17" s="36">
        <v>543</v>
      </c>
      <c r="E17" s="36">
        <v>0</v>
      </c>
      <c r="F17" s="36">
        <v>0</v>
      </c>
      <c r="G17" s="60">
        <v>543</v>
      </c>
      <c r="H17" s="134">
        <v>10.063009636767976</v>
      </c>
      <c r="I17" s="36">
        <v>0</v>
      </c>
      <c r="J17" s="36">
        <v>0</v>
      </c>
      <c r="K17" s="36">
        <v>0</v>
      </c>
      <c r="L17" s="60">
        <v>0</v>
      </c>
      <c r="M17" s="135">
        <v>0</v>
      </c>
      <c r="N17" s="36">
        <v>0</v>
      </c>
      <c r="O17" s="36">
        <v>0</v>
      </c>
      <c r="P17" s="36">
        <v>0</v>
      </c>
      <c r="Q17" s="60">
        <v>0</v>
      </c>
      <c r="R17" s="135">
        <v>0</v>
      </c>
      <c r="S17" s="36">
        <v>0</v>
      </c>
      <c r="T17" s="36">
        <v>0</v>
      </c>
      <c r="U17" s="36">
        <v>787</v>
      </c>
      <c r="V17" s="60">
        <v>787</v>
      </c>
      <c r="W17" s="135">
        <v>14.584877687175684</v>
      </c>
      <c r="X17" s="36">
        <v>0</v>
      </c>
      <c r="Y17" s="36">
        <v>0</v>
      </c>
      <c r="Z17" s="36">
        <v>0</v>
      </c>
      <c r="AA17" s="60">
        <v>0</v>
      </c>
      <c r="AB17" s="135">
        <v>0</v>
      </c>
      <c r="AC17" s="36">
        <v>0</v>
      </c>
      <c r="AD17" s="36">
        <v>0</v>
      </c>
      <c r="AE17" s="36">
        <v>0</v>
      </c>
      <c r="AF17" s="60">
        <v>0</v>
      </c>
      <c r="AG17" s="135">
        <v>0</v>
      </c>
      <c r="AH17" s="36">
        <v>0</v>
      </c>
      <c r="AI17" s="36">
        <v>0</v>
      </c>
      <c r="AJ17" s="36">
        <v>0</v>
      </c>
      <c r="AK17" s="60">
        <v>0</v>
      </c>
      <c r="AL17" s="135">
        <v>0</v>
      </c>
      <c r="AM17" s="36">
        <v>0</v>
      </c>
      <c r="AN17" s="36">
        <v>0</v>
      </c>
      <c r="AO17" s="36">
        <v>0</v>
      </c>
      <c r="AP17" s="60">
        <v>0</v>
      </c>
      <c r="AQ17" s="135">
        <v>0</v>
      </c>
      <c r="AR17" s="36">
        <v>0</v>
      </c>
      <c r="AS17" s="36">
        <v>0</v>
      </c>
      <c r="AT17" s="36">
        <v>0</v>
      </c>
      <c r="AU17" s="60">
        <v>0</v>
      </c>
      <c r="AV17" s="135">
        <v>0</v>
      </c>
      <c r="AW17" s="36">
        <v>0</v>
      </c>
      <c r="AX17" s="36">
        <v>0</v>
      </c>
      <c r="AY17" s="36">
        <v>0</v>
      </c>
      <c r="AZ17" s="60">
        <v>0</v>
      </c>
      <c r="BA17" s="135">
        <v>0</v>
      </c>
      <c r="BB17" s="36">
        <v>0</v>
      </c>
      <c r="BC17" s="36">
        <v>0</v>
      </c>
      <c r="BD17" s="36">
        <v>0</v>
      </c>
      <c r="BE17" s="60">
        <v>0</v>
      </c>
      <c r="BF17" s="135">
        <v>0</v>
      </c>
      <c r="BG17" s="36">
        <v>0</v>
      </c>
      <c r="BH17" s="36">
        <v>0</v>
      </c>
      <c r="BI17" s="36">
        <v>0</v>
      </c>
      <c r="BJ17" s="60">
        <v>0</v>
      </c>
      <c r="BK17" s="135">
        <v>0</v>
      </c>
      <c r="BL17" s="36">
        <v>0</v>
      </c>
      <c r="BM17" s="36">
        <v>0</v>
      </c>
      <c r="BN17" s="36">
        <v>0</v>
      </c>
      <c r="BO17" s="60">
        <v>0</v>
      </c>
      <c r="BP17" s="135">
        <v>0</v>
      </c>
      <c r="BQ17" s="36">
        <v>0</v>
      </c>
      <c r="BR17" s="36">
        <v>0</v>
      </c>
      <c r="BS17" s="36">
        <v>0</v>
      </c>
      <c r="BT17" s="60">
        <v>0</v>
      </c>
      <c r="BU17" s="135">
        <v>0</v>
      </c>
      <c r="BV17" s="36">
        <v>0</v>
      </c>
      <c r="BW17" s="36">
        <v>0</v>
      </c>
      <c r="BX17" s="36">
        <v>0</v>
      </c>
      <c r="BY17" s="60">
        <v>0</v>
      </c>
      <c r="BZ17" s="135">
        <v>0</v>
      </c>
      <c r="CA17" s="36">
        <v>0</v>
      </c>
      <c r="CB17" s="36">
        <v>0</v>
      </c>
      <c r="CC17" s="36">
        <v>0</v>
      </c>
      <c r="CD17" s="60">
        <v>0</v>
      </c>
      <c r="CE17" s="135">
        <v>0</v>
      </c>
      <c r="CF17" s="36">
        <v>0</v>
      </c>
      <c r="CG17" s="36">
        <v>0</v>
      </c>
      <c r="CH17" s="36">
        <v>0</v>
      </c>
      <c r="CI17" s="60">
        <v>0</v>
      </c>
      <c r="CJ17" s="135">
        <v>0</v>
      </c>
      <c r="CK17" s="36">
        <v>0</v>
      </c>
      <c r="CL17" s="36">
        <v>0</v>
      </c>
      <c r="CM17" s="36">
        <v>0</v>
      </c>
      <c r="CN17" s="60">
        <v>0</v>
      </c>
      <c r="CO17" s="135">
        <v>0</v>
      </c>
      <c r="CP17" s="36">
        <v>0</v>
      </c>
      <c r="CQ17" s="36">
        <v>0</v>
      </c>
      <c r="CR17" s="36">
        <v>0</v>
      </c>
      <c r="CS17" s="60">
        <v>0</v>
      </c>
      <c r="CT17" s="135">
        <v>0</v>
      </c>
      <c r="CU17" s="36">
        <v>0</v>
      </c>
      <c r="CV17" s="36">
        <v>0</v>
      </c>
      <c r="CW17" s="36">
        <v>0</v>
      </c>
      <c r="CX17" s="60">
        <v>0</v>
      </c>
      <c r="CY17" s="133">
        <v>0</v>
      </c>
      <c r="CZ17" s="36">
        <v>0</v>
      </c>
      <c r="DA17" s="36">
        <v>435</v>
      </c>
      <c r="DB17" s="36">
        <v>235</v>
      </c>
      <c r="DC17" s="60">
        <v>670</v>
      </c>
      <c r="DD17" s="135">
        <v>12.416604892512972</v>
      </c>
      <c r="DE17" s="257"/>
      <c r="DF17" s="167">
        <v>543</v>
      </c>
      <c r="DG17" s="167">
        <v>435</v>
      </c>
      <c r="DH17" s="167">
        <v>1022</v>
      </c>
      <c r="DI17" s="277">
        <v>2000</v>
      </c>
      <c r="DJ17" s="153">
        <v>37.064492216456635</v>
      </c>
      <c r="DM17" s="190"/>
    </row>
    <row r="18" spans="1:117" ht="16.5" thickTop="1" thickBot="1" x14ac:dyDescent="0.3">
      <c r="A18" s="218" t="s">
        <v>336</v>
      </c>
      <c r="B18" s="276" t="s">
        <v>8</v>
      </c>
      <c r="C18" s="36">
        <v>2344</v>
      </c>
      <c r="D18" s="36">
        <v>0</v>
      </c>
      <c r="E18" s="36">
        <v>0</v>
      </c>
      <c r="F18" s="36">
        <v>0</v>
      </c>
      <c r="G18" s="60">
        <v>0</v>
      </c>
      <c r="H18" s="134">
        <v>0</v>
      </c>
      <c r="I18" s="36">
        <v>0</v>
      </c>
      <c r="J18" s="36">
        <v>0</v>
      </c>
      <c r="K18" s="36">
        <v>0</v>
      </c>
      <c r="L18" s="60">
        <v>0</v>
      </c>
      <c r="M18" s="135">
        <v>0</v>
      </c>
      <c r="N18" s="36">
        <v>0</v>
      </c>
      <c r="O18" s="36">
        <v>0</v>
      </c>
      <c r="P18" s="36">
        <v>0</v>
      </c>
      <c r="Q18" s="60">
        <v>0</v>
      </c>
      <c r="R18" s="135">
        <v>0</v>
      </c>
      <c r="S18" s="36">
        <v>0</v>
      </c>
      <c r="T18" s="36">
        <v>0</v>
      </c>
      <c r="U18" s="36">
        <v>923</v>
      </c>
      <c r="V18" s="60">
        <v>923</v>
      </c>
      <c r="W18" s="135">
        <v>39.377133105802045</v>
      </c>
      <c r="X18" s="36">
        <v>0</v>
      </c>
      <c r="Y18" s="36">
        <v>0</v>
      </c>
      <c r="Z18" s="36">
        <v>0</v>
      </c>
      <c r="AA18" s="60">
        <v>0</v>
      </c>
      <c r="AB18" s="135">
        <v>0</v>
      </c>
      <c r="AC18" s="36">
        <v>0</v>
      </c>
      <c r="AD18" s="36">
        <v>0</v>
      </c>
      <c r="AE18" s="36">
        <v>0</v>
      </c>
      <c r="AF18" s="60">
        <v>0</v>
      </c>
      <c r="AG18" s="135">
        <v>0</v>
      </c>
      <c r="AH18" s="36">
        <v>0</v>
      </c>
      <c r="AI18" s="36">
        <v>0</v>
      </c>
      <c r="AJ18" s="36">
        <v>0</v>
      </c>
      <c r="AK18" s="60">
        <v>0</v>
      </c>
      <c r="AL18" s="135">
        <v>0</v>
      </c>
      <c r="AM18" s="36">
        <v>0</v>
      </c>
      <c r="AN18" s="36">
        <v>0</v>
      </c>
      <c r="AO18" s="36">
        <v>0</v>
      </c>
      <c r="AP18" s="60">
        <v>0</v>
      </c>
      <c r="AQ18" s="135">
        <v>0</v>
      </c>
      <c r="AR18" s="36">
        <v>0</v>
      </c>
      <c r="AS18" s="36">
        <v>0</v>
      </c>
      <c r="AT18" s="36">
        <v>0</v>
      </c>
      <c r="AU18" s="60">
        <v>0</v>
      </c>
      <c r="AV18" s="135">
        <v>0</v>
      </c>
      <c r="AW18" s="36">
        <v>461</v>
      </c>
      <c r="AX18" s="36">
        <v>0</v>
      </c>
      <c r="AY18" s="36">
        <v>0</v>
      </c>
      <c r="AZ18" s="60">
        <v>461</v>
      </c>
      <c r="BA18" s="135">
        <v>19.667235494880547</v>
      </c>
      <c r="BB18" s="36">
        <v>0</v>
      </c>
      <c r="BC18" s="36">
        <v>440</v>
      </c>
      <c r="BD18" s="36">
        <v>0</v>
      </c>
      <c r="BE18" s="60">
        <v>440</v>
      </c>
      <c r="BF18" s="135">
        <v>18.771331058020476</v>
      </c>
      <c r="BG18" s="36">
        <v>0</v>
      </c>
      <c r="BH18" s="36">
        <v>0</v>
      </c>
      <c r="BI18" s="36">
        <v>0</v>
      </c>
      <c r="BJ18" s="60">
        <v>0</v>
      </c>
      <c r="BK18" s="135">
        <v>0</v>
      </c>
      <c r="BL18" s="36">
        <v>0</v>
      </c>
      <c r="BM18" s="36">
        <v>0</v>
      </c>
      <c r="BN18" s="36">
        <v>0</v>
      </c>
      <c r="BO18" s="60">
        <v>0</v>
      </c>
      <c r="BP18" s="135">
        <v>0</v>
      </c>
      <c r="BQ18" s="36">
        <v>0</v>
      </c>
      <c r="BR18" s="36">
        <v>0</v>
      </c>
      <c r="BS18" s="36">
        <v>0</v>
      </c>
      <c r="BT18" s="60">
        <v>0</v>
      </c>
      <c r="BU18" s="135">
        <v>0</v>
      </c>
      <c r="BV18" s="36">
        <v>0</v>
      </c>
      <c r="BW18" s="36">
        <v>0</v>
      </c>
      <c r="BX18" s="36">
        <v>0</v>
      </c>
      <c r="BY18" s="60">
        <v>0</v>
      </c>
      <c r="BZ18" s="135">
        <v>0</v>
      </c>
      <c r="CA18" s="36">
        <v>0</v>
      </c>
      <c r="CB18" s="36">
        <v>0</v>
      </c>
      <c r="CC18" s="36">
        <v>0</v>
      </c>
      <c r="CD18" s="60">
        <v>0</v>
      </c>
      <c r="CE18" s="135">
        <v>0</v>
      </c>
      <c r="CF18" s="36">
        <v>0</v>
      </c>
      <c r="CG18" s="36">
        <v>0</v>
      </c>
      <c r="CH18" s="36">
        <v>607</v>
      </c>
      <c r="CI18" s="60">
        <v>607</v>
      </c>
      <c r="CJ18" s="135">
        <v>25.895904436860068</v>
      </c>
      <c r="CK18" s="36">
        <v>0</v>
      </c>
      <c r="CL18" s="36">
        <v>0</v>
      </c>
      <c r="CM18" s="36">
        <v>0</v>
      </c>
      <c r="CN18" s="60">
        <v>0</v>
      </c>
      <c r="CO18" s="135">
        <v>0</v>
      </c>
      <c r="CP18" s="36">
        <v>0</v>
      </c>
      <c r="CQ18" s="36">
        <v>0</v>
      </c>
      <c r="CR18" s="36">
        <v>0</v>
      </c>
      <c r="CS18" s="60">
        <v>0</v>
      </c>
      <c r="CT18" s="135">
        <v>0</v>
      </c>
      <c r="CU18" s="36">
        <v>0</v>
      </c>
      <c r="CV18" s="36">
        <v>0</v>
      </c>
      <c r="CW18" s="36">
        <v>0</v>
      </c>
      <c r="CX18" s="60">
        <v>0</v>
      </c>
      <c r="CY18" s="133">
        <v>0</v>
      </c>
      <c r="CZ18" s="36">
        <v>8</v>
      </c>
      <c r="DA18" s="36">
        <v>0</v>
      </c>
      <c r="DB18" s="36">
        <v>0</v>
      </c>
      <c r="DC18" s="60">
        <v>8</v>
      </c>
      <c r="DD18" s="135">
        <v>0.34129692832764508</v>
      </c>
      <c r="DE18" s="257"/>
      <c r="DF18" s="167">
        <v>469</v>
      </c>
      <c r="DG18" s="167">
        <v>440</v>
      </c>
      <c r="DH18" s="167">
        <v>1530</v>
      </c>
      <c r="DI18" s="277">
        <v>2439</v>
      </c>
      <c r="DJ18" s="153">
        <v>104.05290102389077</v>
      </c>
      <c r="DM18" s="190"/>
    </row>
    <row r="19" spans="1:117" ht="16.5" thickTop="1" thickBot="1" x14ac:dyDescent="0.3">
      <c r="A19" s="218" t="s">
        <v>337</v>
      </c>
      <c r="B19" s="276" t="s">
        <v>76</v>
      </c>
      <c r="C19" s="36">
        <v>1882</v>
      </c>
      <c r="D19" s="36">
        <v>0</v>
      </c>
      <c r="E19" s="36">
        <v>0</v>
      </c>
      <c r="F19" s="36">
        <v>0</v>
      </c>
      <c r="G19" s="60">
        <v>0</v>
      </c>
      <c r="H19" s="134">
        <v>0</v>
      </c>
      <c r="I19" s="36">
        <v>7</v>
      </c>
      <c r="J19" s="36">
        <v>0</v>
      </c>
      <c r="K19" s="36">
        <v>0</v>
      </c>
      <c r="L19" s="60">
        <v>7</v>
      </c>
      <c r="M19" s="135">
        <v>0.37194473963868224</v>
      </c>
      <c r="N19" s="36">
        <v>0</v>
      </c>
      <c r="O19" s="36">
        <v>0</v>
      </c>
      <c r="P19" s="36">
        <v>0</v>
      </c>
      <c r="Q19" s="60">
        <v>0</v>
      </c>
      <c r="R19" s="135">
        <v>0</v>
      </c>
      <c r="S19" s="36">
        <v>0</v>
      </c>
      <c r="T19" s="36">
        <v>0</v>
      </c>
      <c r="U19" s="36">
        <v>413</v>
      </c>
      <c r="V19" s="60">
        <v>413</v>
      </c>
      <c r="W19" s="135">
        <v>21.944739638682254</v>
      </c>
      <c r="X19" s="36">
        <v>0</v>
      </c>
      <c r="Y19" s="36">
        <v>0</v>
      </c>
      <c r="Z19" s="36">
        <v>0</v>
      </c>
      <c r="AA19" s="60">
        <v>0</v>
      </c>
      <c r="AB19" s="135">
        <v>0</v>
      </c>
      <c r="AC19" s="36">
        <v>0</v>
      </c>
      <c r="AD19" s="36">
        <v>0</v>
      </c>
      <c r="AE19" s="36">
        <v>0</v>
      </c>
      <c r="AF19" s="60">
        <v>0</v>
      </c>
      <c r="AG19" s="135">
        <v>0</v>
      </c>
      <c r="AH19" s="36">
        <v>0</v>
      </c>
      <c r="AI19" s="36">
        <v>0</v>
      </c>
      <c r="AJ19" s="36">
        <v>0</v>
      </c>
      <c r="AK19" s="60">
        <v>0</v>
      </c>
      <c r="AL19" s="135">
        <v>0</v>
      </c>
      <c r="AM19" s="36">
        <v>0</v>
      </c>
      <c r="AN19" s="36">
        <v>0</v>
      </c>
      <c r="AO19" s="36">
        <v>0</v>
      </c>
      <c r="AP19" s="60">
        <v>0</v>
      </c>
      <c r="AQ19" s="135">
        <v>0</v>
      </c>
      <c r="AR19" s="36">
        <v>2</v>
      </c>
      <c r="AS19" s="36">
        <v>0</v>
      </c>
      <c r="AT19" s="36">
        <v>0</v>
      </c>
      <c r="AU19" s="60">
        <v>2</v>
      </c>
      <c r="AV19" s="135">
        <v>0.10626992561105207</v>
      </c>
      <c r="AW19" s="36">
        <v>0</v>
      </c>
      <c r="AX19" s="36">
        <v>0</v>
      </c>
      <c r="AY19" s="36">
        <v>0</v>
      </c>
      <c r="AZ19" s="60">
        <v>0</v>
      </c>
      <c r="BA19" s="135">
        <v>0</v>
      </c>
      <c r="BB19" s="36">
        <v>0</v>
      </c>
      <c r="BC19" s="36">
        <v>0</v>
      </c>
      <c r="BD19" s="36">
        <v>0</v>
      </c>
      <c r="BE19" s="60">
        <v>0</v>
      </c>
      <c r="BF19" s="135">
        <v>0</v>
      </c>
      <c r="BG19" s="36">
        <v>44</v>
      </c>
      <c r="BH19" s="36">
        <v>0</v>
      </c>
      <c r="BI19" s="36">
        <v>0</v>
      </c>
      <c r="BJ19" s="60">
        <v>44</v>
      </c>
      <c r="BK19" s="135">
        <v>2.3379383634431457</v>
      </c>
      <c r="BL19" s="36">
        <v>0</v>
      </c>
      <c r="BM19" s="36">
        <v>0</v>
      </c>
      <c r="BN19" s="36">
        <v>0</v>
      </c>
      <c r="BO19" s="60">
        <v>0</v>
      </c>
      <c r="BP19" s="135">
        <v>0</v>
      </c>
      <c r="BQ19" s="36">
        <v>17</v>
      </c>
      <c r="BR19" s="36">
        <v>0</v>
      </c>
      <c r="BS19" s="36">
        <v>0</v>
      </c>
      <c r="BT19" s="60">
        <v>17</v>
      </c>
      <c r="BU19" s="135">
        <v>0.90329436769394267</v>
      </c>
      <c r="BV19" s="36">
        <v>0</v>
      </c>
      <c r="BW19" s="36">
        <v>0</v>
      </c>
      <c r="BX19" s="36">
        <v>0</v>
      </c>
      <c r="BY19" s="60">
        <v>0</v>
      </c>
      <c r="BZ19" s="135">
        <v>0</v>
      </c>
      <c r="CA19" s="36">
        <v>0</v>
      </c>
      <c r="CB19" s="36">
        <v>0</v>
      </c>
      <c r="CC19" s="36">
        <v>0</v>
      </c>
      <c r="CD19" s="60">
        <v>0</v>
      </c>
      <c r="CE19" s="135">
        <v>0</v>
      </c>
      <c r="CF19" s="36">
        <v>0</v>
      </c>
      <c r="CG19" s="36">
        <v>0</v>
      </c>
      <c r="CH19" s="36">
        <v>0</v>
      </c>
      <c r="CI19" s="60">
        <v>0</v>
      </c>
      <c r="CJ19" s="135">
        <v>0</v>
      </c>
      <c r="CK19" s="36">
        <v>0</v>
      </c>
      <c r="CL19" s="36">
        <v>0</v>
      </c>
      <c r="CM19" s="36">
        <v>0</v>
      </c>
      <c r="CN19" s="60">
        <v>0</v>
      </c>
      <c r="CO19" s="135">
        <v>0</v>
      </c>
      <c r="CP19" s="36">
        <v>0</v>
      </c>
      <c r="CQ19" s="36">
        <v>0</v>
      </c>
      <c r="CR19" s="36">
        <v>0</v>
      </c>
      <c r="CS19" s="60">
        <v>0</v>
      </c>
      <c r="CT19" s="135">
        <v>0</v>
      </c>
      <c r="CU19" s="36">
        <v>24</v>
      </c>
      <c r="CV19" s="36">
        <v>0</v>
      </c>
      <c r="CW19" s="36">
        <v>0</v>
      </c>
      <c r="CX19" s="60">
        <v>24</v>
      </c>
      <c r="CY19" s="133">
        <v>1.2752391073326248</v>
      </c>
      <c r="CZ19" s="36">
        <v>136</v>
      </c>
      <c r="DA19" s="36">
        <v>17</v>
      </c>
      <c r="DB19" s="36">
        <v>113</v>
      </c>
      <c r="DC19" s="60">
        <v>266</v>
      </c>
      <c r="DD19" s="135">
        <v>14.133900106269925</v>
      </c>
      <c r="DE19" s="257"/>
      <c r="DF19" s="167">
        <v>230</v>
      </c>
      <c r="DG19" s="167">
        <v>17</v>
      </c>
      <c r="DH19" s="167">
        <v>526</v>
      </c>
      <c r="DI19" s="277">
        <v>773</v>
      </c>
      <c r="DJ19" s="153">
        <v>41.073326248671627</v>
      </c>
      <c r="DM19" s="190"/>
    </row>
    <row r="20" spans="1:117" ht="16.5" thickTop="1" thickBot="1" x14ac:dyDescent="0.3">
      <c r="A20" s="218" t="s">
        <v>338</v>
      </c>
      <c r="B20" s="276" t="s">
        <v>26</v>
      </c>
      <c r="C20" s="36">
        <v>1751</v>
      </c>
      <c r="D20" s="36">
        <v>78</v>
      </c>
      <c r="E20" s="36">
        <v>0</v>
      </c>
      <c r="F20" s="36">
        <v>0</v>
      </c>
      <c r="G20" s="60">
        <v>78</v>
      </c>
      <c r="H20" s="134">
        <v>4.4545973729297543</v>
      </c>
      <c r="I20" s="36">
        <v>0</v>
      </c>
      <c r="J20" s="36">
        <v>0</v>
      </c>
      <c r="K20" s="36">
        <v>0</v>
      </c>
      <c r="L20" s="60">
        <v>0</v>
      </c>
      <c r="M20" s="135">
        <v>0</v>
      </c>
      <c r="N20" s="36">
        <v>0</v>
      </c>
      <c r="O20" s="36">
        <v>0</v>
      </c>
      <c r="P20" s="36">
        <v>0</v>
      </c>
      <c r="Q20" s="60">
        <v>0</v>
      </c>
      <c r="R20" s="135">
        <v>0</v>
      </c>
      <c r="S20" s="36">
        <v>0</v>
      </c>
      <c r="T20" s="36">
        <v>0</v>
      </c>
      <c r="U20" s="36">
        <v>7</v>
      </c>
      <c r="V20" s="60">
        <v>7</v>
      </c>
      <c r="W20" s="135">
        <v>0.39977155910908052</v>
      </c>
      <c r="X20" s="36">
        <v>0</v>
      </c>
      <c r="Y20" s="36">
        <v>0</v>
      </c>
      <c r="Z20" s="36">
        <v>0</v>
      </c>
      <c r="AA20" s="60">
        <v>0</v>
      </c>
      <c r="AB20" s="135">
        <v>0</v>
      </c>
      <c r="AC20" s="36">
        <v>0</v>
      </c>
      <c r="AD20" s="36">
        <v>0</v>
      </c>
      <c r="AE20" s="36">
        <v>0</v>
      </c>
      <c r="AF20" s="60">
        <v>0</v>
      </c>
      <c r="AG20" s="135">
        <v>0</v>
      </c>
      <c r="AH20" s="36">
        <v>0</v>
      </c>
      <c r="AI20" s="36">
        <v>0</v>
      </c>
      <c r="AJ20" s="36">
        <v>0</v>
      </c>
      <c r="AK20" s="60">
        <v>0</v>
      </c>
      <c r="AL20" s="135">
        <v>0</v>
      </c>
      <c r="AM20" s="36">
        <v>0</v>
      </c>
      <c r="AN20" s="36">
        <v>0</v>
      </c>
      <c r="AO20" s="36">
        <v>0</v>
      </c>
      <c r="AP20" s="60">
        <v>0</v>
      </c>
      <c r="AQ20" s="135">
        <v>0</v>
      </c>
      <c r="AR20" s="36">
        <v>0</v>
      </c>
      <c r="AS20" s="36">
        <v>0</v>
      </c>
      <c r="AT20" s="36">
        <v>0</v>
      </c>
      <c r="AU20" s="60">
        <v>0</v>
      </c>
      <c r="AV20" s="135">
        <v>0</v>
      </c>
      <c r="AW20" s="36">
        <v>0</v>
      </c>
      <c r="AX20" s="36">
        <v>0</v>
      </c>
      <c r="AY20" s="36">
        <v>0</v>
      </c>
      <c r="AZ20" s="60">
        <v>0</v>
      </c>
      <c r="BA20" s="135">
        <v>0</v>
      </c>
      <c r="BB20" s="36">
        <v>0</v>
      </c>
      <c r="BC20" s="36">
        <v>249</v>
      </c>
      <c r="BD20" s="36">
        <v>0</v>
      </c>
      <c r="BE20" s="60">
        <v>249</v>
      </c>
      <c r="BF20" s="135">
        <v>14.220445459737293</v>
      </c>
      <c r="BG20" s="36">
        <v>0</v>
      </c>
      <c r="BH20" s="36">
        <v>0</v>
      </c>
      <c r="BI20" s="36">
        <v>0</v>
      </c>
      <c r="BJ20" s="60">
        <v>0</v>
      </c>
      <c r="BK20" s="135">
        <v>0</v>
      </c>
      <c r="BL20" s="36">
        <v>0</v>
      </c>
      <c r="BM20" s="36">
        <v>0</v>
      </c>
      <c r="BN20" s="36">
        <v>0</v>
      </c>
      <c r="BO20" s="60">
        <v>0</v>
      </c>
      <c r="BP20" s="135">
        <v>0</v>
      </c>
      <c r="BQ20" s="36">
        <v>0</v>
      </c>
      <c r="BR20" s="36">
        <v>0</v>
      </c>
      <c r="BS20" s="36">
        <v>0</v>
      </c>
      <c r="BT20" s="60">
        <v>0</v>
      </c>
      <c r="BU20" s="135">
        <v>0</v>
      </c>
      <c r="BV20" s="36">
        <v>0</v>
      </c>
      <c r="BW20" s="36">
        <v>0</v>
      </c>
      <c r="BX20" s="36">
        <v>0</v>
      </c>
      <c r="BY20" s="60">
        <v>0</v>
      </c>
      <c r="BZ20" s="135">
        <v>0</v>
      </c>
      <c r="CA20" s="36">
        <v>0</v>
      </c>
      <c r="CB20" s="36">
        <v>0</v>
      </c>
      <c r="CC20" s="36">
        <v>0</v>
      </c>
      <c r="CD20" s="60">
        <v>0</v>
      </c>
      <c r="CE20" s="135">
        <v>0</v>
      </c>
      <c r="CF20" s="36">
        <v>0</v>
      </c>
      <c r="CG20" s="36">
        <v>0</v>
      </c>
      <c r="CH20" s="36">
        <v>0</v>
      </c>
      <c r="CI20" s="60">
        <v>0</v>
      </c>
      <c r="CJ20" s="135">
        <v>0</v>
      </c>
      <c r="CK20" s="36">
        <v>0</v>
      </c>
      <c r="CL20" s="36">
        <v>0</v>
      </c>
      <c r="CM20" s="36">
        <v>0</v>
      </c>
      <c r="CN20" s="60">
        <v>0</v>
      </c>
      <c r="CO20" s="135">
        <v>0</v>
      </c>
      <c r="CP20" s="36">
        <v>0</v>
      </c>
      <c r="CQ20" s="36">
        <v>0</v>
      </c>
      <c r="CR20" s="36">
        <v>0</v>
      </c>
      <c r="CS20" s="60">
        <v>0</v>
      </c>
      <c r="CT20" s="135">
        <v>0</v>
      </c>
      <c r="CU20" s="36">
        <v>0</v>
      </c>
      <c r="CV20" s="36">
        <v>0</v>
      </c>
      <c r="CW20" s="36">
        <v>0</v>
      </c>
      <c r="CX20" s="60">
        <v>0</v>
      </c>
      <c r="CY20" s="133">
        <v>0</v>
      </c>
      <c r="CZ20" s="36">
        <v>17</v>
      </c>
      <c r="DA20" s="36">
        <v>0</v>
      </c>
      <c r="DB20" s="36">
        <v>1308</v>
      </c>
      <c r="DC20" s="60">
        <v>1325</v>
      </c>
      <c r="DD20" s="135">
        <v>75.671045117075948</v>
      </c>
      <c r="DE20" s="257"/>
      <c r="DF20" s="167">
        <v>95</v>
      </c>
      <c r="DG20" s="167">
        <v>249</v>
      </c>
      <c r="DH20" s="167">
        <v>1315</v>
      </c>
      <c r="DI20" s="277">
        <v>1659</v>
      </c>
      <c r="DJ20" s="153">
        <v>94.745859508852078</v>
      </c>
      <c r="DM20" s="190"/>
    </row>
    <row r="21" spans="1:117" ht="16.5" thickTop="1" thickBot="1" x14ac:dyDescent="0.3">
      <c r="A21" s="218" t="s">
        <v>339</v>
      </c>
      <c r="B21" s="276" t="s">
        <v>77</v>
      </c>
      <c r="C21" s="36">
        <v>1228</v>
      </c>
      <c r="D21" s="36">
        <v>256</v>
      </c>
      <c r="E21" s="36">
        <v>0</v>
      </c>
      <c r="F21" s="36">
        <v>0</v>
      </c>
      <c r="G21" s="60">
        <v>256</v>
      </c>
      <c r="H21" s="134">
        <v>20.846905537459286</v>
      </c>
      <c r="I21" s="36">
        <v>0</v>
      </c>
      <c r="J21" s="36">
        <v>0</v>
      </c>
      <c r="K21" s="36">
        <v>0</v>
      </c>
      <c r="L21" s="60">
        <v>0</v>
      </c>
      <c r="M21" s="135">
        <v>0</v>
      </c>
      <c r="N21" s="36">
        <v>0</v>
      </c>
      <c r="O21" s="36">
        <v>0</v>
      </c>
      <c r="P21" s="36">
        <v>0</v>
      </c>
      <c r="Q21" s="60">
        <v>0</v>
      </c>
      <c r="R21" s="135">
        <v>0</v>
      </c>
      <c r="S21" s="36">
        <v>0</v>
      </c>
      <c r="T21" s="36">
        <v>0</v>
      </c>
      <c r="U21" s="36">
        <v>0</v>
      </c>
      <c r="V21" s="60">
        <v>0</v>
      </c>
      <c r="W21" s="135">
        <v>0</v>
      </c>
      <c r="X21" s="36">
        <v>0</v>
      </c>
      <c r="Y21" s="36">
        <v>0</v>
      </c>
      <c r="Z21" s="36">
        <v>0</v>
      </c>
      <c r="AA21" s="60">
        <v>0</v>
      </c>
      <c r="AB21" s="135">
        <v>0</v>
      </c>
      <c r="AC21" s="36">
        <v>0</v>
      </c>
      <c r="AD21" s="36">
        <v>0</v>
      </c>
      <c r="AE21" s="36">
        <v>0</v>
      </c>
      <c r="AF21" s="60">
        <v>0</v>
      </c>
      <c r="AG21" s="135">
        <v>0</v>
      </c>
      <c r="AH21" s="36">
        <v>0</v>
      </c>
      <c r="AI21" s="36">
        <v>0</v>
      </c>
      <c r="AJ21" s="36">
        <v>0</v>
      </c>
      <c r="AK21" s="60">
        <v>0</v>
      </c>
      <c r="AL21" s="135">
        <v>0</v>
      </c>
      <c r="AM21" s="36">
        <v>0</v>
      </c>
      <c r="AN21" s="36">
        <v>0</v>
      </c>
      <c r="AO21" s="36">
        <v>0</v>
      </c>
      <c r="AP21" s="60">
        <v>0</v>
      </c>
      <c r="AQ21" s="135">
        <v>0</v>
      </c>
      <c r="AR21" s="36">
        <v>0</v>
      </c>
      <c r="AS21" s="36">
        <v>0</v>
      </c>
      <c r="AT21" s="36">
        <v>0</v>
      </c>
      <c r="AU21" s="60">
        <v>0</v>
      </c>
      <c r="AV21" s="135">
        <v>0</v>
      </c>
      <c r="AW21" s="36">
        <v>0</v>
      </c>
      <c r="AX21" s="36">
        <v>0</v>
      </c>
      <c r="AY21" s="36">
        <v>0</v>
      </c>
      <c r="AZ21" s="60">
        <v>0</v>
      </c>
      <c r="BA21" s="135">
        <v>0</v>
      </c>
      <c r="BB21" s="36">
        <v>0</v>
      </c>
      <c r="BC21" s="36">
        <v>0</v>
      </c>
      <c r="BD21" s="36">
        <v>0</v>
      </c>
      <c r="BE21" s="60">
        <v>0</v>
      </c>
      <c r="BF21" s="135">
        <v>0</v>
      </c>
      <c r="BG21" s="36">
        <v>0</v>
      </c>
      <c r="BH21" s="36">
        <v>0</v>
      </c>
      <c r="BI21" s="36">
        <v>0</v>
      </c>
      <c r="BJ21" s="60">
        <v>0</v>
      </c>
      <c r="BK21" s="135">
        <v>0</v>
      </c>
      <c r="BL21" s="36">
        <v>0</v>
      </c>
      <c r="BM21" s="36">
        <v>0</v>
      </c>
      <c r="BN21" s="36">
        <v>0</v>
      </c>
      <c r="BO21" s="60">
        <v>0</v>
      </c>
      <c r="BP21" s="135">
        <v>0</v>
      </c>
      <c r="BQ21" s="36">
        <v>0</v>
      </c>
      <c r="BR21" s="36">
        <v>0</v>
      </c>
      <c r="BS21" s="36">
        <v>0</v>
      </c>
      <c r="BT21" s="60">
        <v>0</v>
      </c>
      <c r="BU21" s="135">
        <v>0</v>
      </c>
      <c r="BV21" s="36">
        <v>0</v>
      </c>
      <c r="BW21" s="36">
        <v>0</v>
      </c>
      <c r="BX21" s="36">
        <v>0</v>
      </c>
      <c r="BY21" s="60">
        <v>0</v>
      </c>
      <c r="BZ21" s="135">
        <v>0</v>
      </c>
      <c r="CA21" s="36">
        <v>0</v>
      </c>
      <c r="CB21" s="36">
        <v>0</v>
      </c>
      <c r="CC21" s="36">
        <v>0</v>
      </c>
      <c r="CD21" s="60">
        <v>0</v>
      </c>
      <c r="CE21" s="135">
        <v>0</v>
      </c>
      <c r="CF21" s="36">
        <v>0</v>
      </c>
      <c r="CG21" s="36">
        <v>0</v>
      </c>
      <c r="CH21" s="36">
        <v>0</v>
      </c>
      <c r="CI21" s="60">
        <v>0</v>
      </c>
      <c r="CJ21" s="135">
        <v>0</v>
      </c>
      <c r="CK21" s="36">
        <v>0</v>
      </c>
      <c r="CL21" s="36">
        <v>0</v>
      </c>
      <c r="CM21" s="36">
        <v>0</v>
      </c>
      <c r="CN21" s="60">
        <v>0</v>
      </c>
      <c r="CO21" s="135">
        <v>0</v>
      </c>
      <c r="CP21" s="36">
        <v>0</v>
      </c>
      <c r="CQ21" s="36">
        <v>0</v>
      </c>
      <c r="CR21" s="36">
        <v>0</v>
      </c>
      <c r="CS21" s="60">
        <v>0</v>
      </c>
      <c r="CT21" s="135">
        <v>0</v>
      </c>
      <c r="CU21" s="36">
        <v>179</v>
      </c>
      <c r="CV21" s="36">
        <v>0</v>
      </c>
      <c r="CW21" s="36">
        <v>0</v>
      </c>
      <c r="CX21" s="60">
        <v>179</v>
      </c>
      <c r="CY21" s="133">
        <v>14.576547231270359</v>
      </c>
      <c r="CZ21" s="36">
        <v>0</v>
      </c>
      <c r="DA21" s="36">
        <v>0</v>
      </c>
      <c r="DB21" s="36">
        <v>0</v>
      </c>
      <c r="DC21" s="60">
        <v>0</v>
      </c>
      <c r="DD21" s="135">
        <v>0</v>
      </c>
      <c r="DE21" s="257"/>
      <c r="DF21" s="167">
        <v>435</v>
      </c>
      <c r="DG21" s="167">
        <v>0</v>
      </c>
      <c r="DH21" s="167">
        <v>0</v>
      </c>
      <c r="DI21" s="277">
        <v>435</v>
      </c>
      <c r="DJ21" s="153">
        <v>35.423452768729639</v>
      </c>
      <c r="DM21" s="190"/>
    </row>
    <row r="22" spans="1:117" ht="16.5" thickTop="1" thickBot="1" x14ac:dyDescent="0.3">
      <c r="A22" s="218" t="s">
        <v>340</v>
      </c>
      <c r="B22" s="276" t="s">
        <v>104</v>
      </c>
      <c r="C22" s="36">
        <v>2055</v>
      </c>
      <c r="D22" s="36">
        <v>15</v>
      </c>
      <c r="E22" s="36">
        <v>0</v>
      </c>
      <c r="F22" s="36">
        <v>0</v>
      </c>
      <c r="G22" s="60">
        <v>15</v>
      </c>
      <c r="H22" s="134">
        <v>0.72992700729927007</v>
      </c>
      <c r="I22" s="36">
        <v>0</v>
      </c>
      <c r="J22" s="36">
        <v>0</v>
      </c>
      <c r="K22" s="36">
        <v>0</v>
      </c>
      <c r="L22" s="60">
        <v>0</v>
      </c>
      <c r="M22" s="135">
        <v>0</v>
      </c>
      <c r="N22" s="36">
        <v>0</v>
      </c>
      <c r="O22" s="36">
        <v>0</v>
      </c>
      <c r="P22" s="36">
        <v>0</v>
      </c>
      <c r="Q22" s="60">
        <v>0</v>
      </c>
      <c r="R22" s="135">
        <v>0</v>
      </c>
      <c r="S22" s="36">
        <v>0</v>
      </c>
      <c r="T22" s="36">
        <v>0</v>
      </c>
      <c r="U22" s="36">
        <v>483</v>
      </c>
      <c r="V22" s="60">
        <v>483</v>
      </c>
      <c r="W22" s="135">
        <v>23.503649635036496</v>
      </c>
      <c r="X22" s="36">
        <v>0</v>
      </c>
      <c r="Y22" s="36">
        <v>0</v>
      </c>
      <c r="Z22" s="36">
        <v>0</v>
      </c>
      <c r="AA22" s="60">
        <v>0</v>
      </c>
      <c r="AB22" s="135">
        <v>0</v>
      </c>
      <c r="AC22" s="36">
        <v>0</v>
      </c>
      <c r="AD22" s="36">
        <v>0</v>
      </c>
      <c r="AE22" s="36">
        <v>0</v>
      </c>
      <c r="AF22" s="60">
        <v>0</v>
      </c>
      <c r="AG22" s="135">
        <v>0</v>
      </c>
      <c r="AH22" s="36">
        <v>0</v>
      </c>
      <c r="AI22" s="36">
        <v>0</v>
      </c>
      <c r="AJ22" s="36">
        <v>0</v>
      </c>
      <c r="AK22" s="60">
        <v>0</v>
      </c>
      <c r="AL22" s="135">
        <v>0</v>
      </c>
      <c r="AM22" s="36">
        <v>0</v>
      </c>
      <c r="AN22" s="36">
        <v>0</v>
      </c>
      <c r="AO22" s="36">
        <v>0</v>
      </c>
      <c r="AP22" s="60">
        <v>0</v>
      </c>
      <c r="AQ22" s="135">
        <v>0</v>
      </c>
      <c r="AR22" s="36">
        <v>51</v>
      </c>
      <c r="AS22" s="36">
        <v>0</v>
      </c>
      <c r="AT22" s="36">
        <v>0</v>
      </c>
      <c r="AU22" s="60">
        <v>51</v>
      </c>
      <c r="AV22" s="135">
        <v>2.4817518248175183</v>
      </c>
      <c r="AW22" s="36">
        <v>0</v>
      </c>
      <c r="AX22" s="36">
        <v>0</v>
      </c>
      <c r="AY22" s="36">
        <v>0</v>
      </c>
      <c r="AZ22" s="60">
        <v>0</v>
      </c>
      <c r="BA22" s="135">
        <v>0</v>
      </c>
      <c r="BB22" s="36">
        <v>0</v>
      </c>
      <c r="BC22" s="36">
        <v>0</v>
      </c>
      <c r="BD22" s="36">
        <v>0</v>
      </c>
      <c r="BE22" s="60">
        <v>0</v>
      </c>
      <c r="BF22" s="135">
        <v>0</v>
      </c>
      <c r="BG22" s="36">
        <v>0</v>
      </c>
      <c r="BH22" s="36">
        <v>0</v>
      </c>
      <c r="BI22" s="36">
        <v>0</v>
      </c>
      <c r="BJ22" s="60">
        <v>0</v>
      </c>
      <c r="BK22" s="135">
        <v>0</v>
      </c>
      <c r="BL22" s="36">
        <v>0</v>
      </c>
      <c r="BM22" s="36">
        <v>0</v>
      </c>
      <c r="BN22" s="36">
        <v>0</v>
      </c>
      <c r="BO22" s="60">
        <v>0</v>
      </c>
      <c r="BP22" s="135">
        <v>0</v>
      </c>
      <c r="BQ22" s="36">
        <v>0</v>
      </c>
      <c r="BR22" s="36">
        <v>0</v>
      </c>
      <c r="BS22" s="36">
        <v>0</v>
      </c>
      <c r="BT22" s="60">
        <v>0</v>
      </c>
      <c r="BU22" s="135">
        <v>0</v>
      </c>
      <c r="BV22" s="36">
        <v>0</v>
      </c>
      <c r="BW22" s="36">
        <v>0</v>
      </c>
      <c r="BX22" s="36">
        <v>0</v>
      </c>
      <c r="BY22" s="60">
        <v>0</v>
      </c>
      <c r="BZ22" s="135">
        <v>0</v>
      </c>
      <c r="CA22" s="36">
        <v>43</v>
      </c>
      <c r="CB22" s="36">
        <v>0</v>
      </c>
      <c r="CC22" s="36">
        <v>0</v>
      </c>
      <c r="CD22" s="60">
        <v>43</v>
      </c>
      <c r="CE22" s="135">
        <v>2.0924574209245743</v>
      </c>
      <c r="CF22" s="36">
        <v>0</v>
      </c>
      <c r="CG22" s="36">
        <v>0</v>
      </c>
      <c r="CH22" s="36">
        <v>0</v>
      </c>
      <c r="CI22" s="60">
        <v>0</v>
      </c>
      <c r="CJ22" s="135">
        <v>0</v>
      </c>
      <c r="CK22" s="36">
        <v>0</v>
      </c>
      <c r="CL22" s="36">
        <v>0</v>
      </c>
      <c r="CM22" s="36">
        <v>0</v>
      </c>
      <c r="CN22" s="60">
        <v>0</v>
      </c>
      <c r="CO22" s="135">
        <v>0</v>
      </c>
      <c r="CP22" s="36">
        <v>0</v>
      </c>
      <c r="CQ22" s="36">
        <v>0</v>
      </c>
      <c r="CR22" s="36">
        <v>0</v>
      </c>
      <c r="CS22" s="60">
        <v>0</v>
      </c>
      <c r="CT22" s="135">
        <v>0</v>
      </c>
      <c r="CU22" s="36">
        <v>0</v>
      </c>
      <c r="CV22" s="36">
        <v>0</v>
      </c>
      <c r="CW22" s="36">
        <v>0</v>
      </c>
      <c r="CX22" s="60">
        <v>0</v>
      </c>
      <c r="CY22" s="133">
        <v>0</v>
      </c>
      <c r="CZ22" s="36">
        <v>412</v>
      </c>
      <c r="DA22" s="36">
        <v>0</v>
      </c>
      <c r="DB22" s="36">
        <v>103</v>
      </c>
      <c r="DC22" s="60">
        <v>515</v>
      </c>
      <c r="DD22" s="135">
        <v>25.060827250608277</v>
      </c>
      <c r="DE22" s="257"/>
      <c r="DF22" s="167">
        <v>521</v>
      </c>
      <c r="DG22" s="167">
        <v>0</v>
      </c>
      <c r="DH22" s="167">
        <v>586</v>
      </c>
      <c r="DI22" s="277">
        <v>1107</v>
      </c>
      <c r="DJ22" s="153">
        <v>53.868613138686129</v>
      </c>
      <c r="DM22" s="190"/>
    </row>
    <row r="23" spans="1:117" ht="16.5" thickTop="1" thickBot="1" x14ac:dyDescent="0.3">
      <c r="A23" s="218" t="s">
        <v>341</v>
      </c>
      <c r="B23" s="276" t="s">
        <v>89</v>
      </c>
      <c r="C23" s="36">
        <v>2218</v>
      </c>
      <c r="D23" s="36">
        <v>0</v>
      </c>
      <c r="E23" s="36">
        <v>0</v>
      </c>
      <c r="F23" s="36">
        <v>0</v>
      </c>
      <c r="G23" s="60">
        <v>0</v>
      </c>
      <c r="H23" s="134">
        <v>0</v>
      </c>
      <c r="I23" s="36">
        <v>0</v>
      </c>
      <c r="J23" s="36">
        <v>0</v>
      </c>
      <c r="K23" s="36">
        <v>0</v>
      </c>
      <c r="L23" s="60">
        <v>0</v>
      </c>
      <c r="M23" s="135">
        <v>0</v>
      </c>
      <c r="N23" s="36">
        <v>0</v>
      </c>
      <c r="O23" s="36">
        <v>0</v>
      </c>
      <c r="P23" s="36">
        <v>0</v>
      </c>
      <c r="Q23" s="60">
        <v>0</v>
      </c>
      <c r="R23" s="135">
        <v>0</v>
      </c>
      <c r="S23" s="36">
        <v>0</v>
      </c>
      <c r="T23" s="36">
        <v>0</v>
      </c>
      <c r="U23" s="36">
        <v>0</v>
      </c>
      <c r="V23" s="60">
        <v>0</v>
      </c>
      <c r="W23" s="135">
        <v>0</v>
      </c>
      <c r="X23" s="36">
        <v>0</v>
      </c>
      <c r="Y23" s="36">
        <v>0</v>
      </c>
      <c r="Z23" s="36">
        <v>0</v>
      </c>
      <c r="AA23" s="60">
        <v>0</v>
      </c>
      <c r="AB23" s="135">
        <v>0</v>
      </c>
      <c r="AC23" s="36">
        <v>0</v>
      </c>
      <c r="AD23" s="36">
        <v>0</v>
      </c>
      <c r="AE23" s="36">
        <v>0</v>
      </c>
      <c r="AF23" s="60">
        <v>0</v>
      </c>
      <c r="AG23" s="135">
        <v>0</v>
      </c>
      <c r="AH23" s="36">
        <v>0</v>
      </c>
      <c r="AI23" s="36">
        <v>0</v>
      </c>
      <c r="AJ23" s="36">
        <v>0</v>
      </c>
      <c r="AK23" s="60">
        <v>0</v>
      </c>
      <c r="AL23" s="135">
        <v>0</v>
      </c>
      <c r="AM23" s="36">
        <v>0</v>
      </c>
      <c r="AN23" s="36">
        <v>0</v>
      </c>
      <c r="AO23" s="36">
        <v>0</v>
      </c>
      <c r="AP23" s="60">
        <v>0</v>
      </c>
      <c r="AQ23" s="135">
        <v>0</v>
      </c>
      <c r="AR23" s="36">
        <v>0</v>
      </c>
      <c r="AS23" s="36">
        <v>0</v>
      </c>
      <c r="AT23" s="36">
        <v>0</v>
      </c>
      <c r="AU23" s="60">
        <v>0</v>
      </c>
      <c r="AV23" s="135">
        <v>0</v>
      </c>
      <c r="AW23" s="36">
        <v>1187</v>
      </c>
      <c r="AX23" s="36">
        <v>0</v>
      </c>
      <c r="AY23" s="36">
        <v>0</v>
      </c>
      <c r="AZ23" s="60">
        <v>1187</v>
      </c>
      <c r="BA23" s="135">
        <v>53.516681695220925</v>
      </c>
      <c r="BB23" s="36">
        <v>0</v>
      </c>
      <c r="BC23" s="36">
        <v>0</v>
      </c>
      <c r="BD23" s="36">
        <v>0</v>
      </c>
      <c r="BE23" s="60">
        <v>0</v>
      </c>
      <c r="BF23" s="135">
        <v>0</v>
      </c>
      <c r="BG23" s="36">
        <v>0</v>
      </c>
      <c r="BH23" s="36">
        <v>0</v>
      </c>
      <c r="BI23" s="36">
        <v>0</v>
      </c>
      <c r="BJ23" s="60">
        <v>0</v>
      </c>
      <c r="BK23" s="135">
        <v>0</v>
      </c>
      <c r="BL23" s="36">
        <v>0</v>
      </c>
      <c r="BM23" s="36">
        <v>0</v>
      </c>
      <c r="BN23" s="36">
        <v>0</v>
      </c>
      <c r="BO23" s="60">
        <v>0</v>
      </c>
      <c r="BP23" s="135">
        <v>0</v>
      </c>
      <c r="BQ23" s="36">
        <v>0</v>
      </c>
      <c r="BR23" s="36">
        <v>0</v>
      </c>
      <c r="BS23" s="36">
        <v>0</v>
      </c>
      <c r="BT23" s="60">
        <v>0</v>
      </c>
      <c r="BU23" s="135">
        <v>0</v>
      </c>
      <c r="BV23" s="36">
        <v>0</v>
      </c>
      <c r="BW23" s="36">
        <v>0</v>
      </c>
      <c r="BX23" s="36">
        <v>0</v>
      </c>
      <c r="BY23" s="60">
        <v>0</v>
      </c>
      <c r="BZ23" s="135">
        <v>0</v>
      </c>
      <c r="CA23" s="36">
        <v>0</v>
      </c>
      <c r="CB23" s="36">
        <v>0</v>
      </c>
      <c r="CC23" s="36">
        <v>0</v>
      </c>
      <c r="CD23" s="60">
        <v>0</v>
      </c>
      <c r="CE23" s="135">
        <v>0</v>
      </c>
      <c r="CF23" s="36">
        <v>0</v>
      </c>
      <c r="CG23" s="36">
        <v>0</v>
      </c>
      <c r="CH23" s="36">
        <v>0</v>
      </c>
      <c r="CI23" s="60">
        <v>0</v>
      </c>
      <c r="CJ23" s="135">
        <v>0</v>
      </c>
      <c r="CK23" s="36">
        <v>0</v>
      </c>
      <c r="CL23" s="36">
        <v>0</v>
      </c>
      <c r="CM23" s="36">
        <v>0</v>
      </c>
      <c r="CN23" s="60">
        <v>0</v>
      </c>
      <c r="CO23" s="135">
        <v>0</v>
      </c>
      <c r="CP23" s="36">
        <v>0</v>
      </c>
      <c r="CQ23" s="36">
        <v>0</v>
      </c>
      <c r="CR23" s="36">
        <v>0</v>
      </c>
      <c r="CS23" s="60">
        <v>0</v>
      </c>
      <c r="CT23" s="135">
        <v>0</v>
      </c>
      <c r="CU23" s="36">
        <v>0</v>
      </c>
      <c r="CV23" s="36">
        <v>0</v>
      </c>
      <c r="CW23" s="36">
        <v>0</v>
      </c>
      <c r="CX23" s="60">
        <v>0</v>
      </c>
      <c r="CY23" s="133">
        <v>0</v>
      </c>
      <c r="CZ23" s="36">
        <v>0</v>
      </c>
      <c r="DA23" s="36">
        <v>0</v>
      </c>
      <c r="DB23" s="36">
        <v>12</v>
      </c>
      <c r="DC23" s="60">
        <v>12</v>
      </c>
      <c r="DD23" s="135">
        <v>0.54102795311091079</v>
      </c>
      <c r="DE23" s="257"/>
      <c r="DF23" s="167">
        <v>1187</v>
      </c>
      <c r="DG23" s="167">
        <v>0</v>
      </c>
      <c r="DH23" s="167">
        <v>12</v>
      </c>
      <c r="DI23" s="277">
        <v>1199</v>
      </c>
      <c r="DJ23" s="153">
        <v>54.05770964833183</v>
      </c>
      <c r="DM23" s="190"/>
    </row>
    <row r="24" spans="1:117" ht="16.5" thickTop="1" thickBot="1" x14ac:dyDescent="0.3">
      <c r="A24" s="218" t="s">
        <v>342</v>
      </c>
      <c r="B24" s="276" t="s">
        <v>64</v>
      </c>
      <c r="C24" s="36">
        <v>1272</v>
      </c>
      <c r="D24" s="36">
        <v>50</v>
      </c>
      <c r="E24" s="36">
        <v>0</v>
      </c>
      <c r="F24" s="36">
        <v>0</v>
      </c>
      <c r="G24" s="60">
        <v>50</v>
      </c>
      <c r="H24" s="134">
        <v>3.9308176100628929</v>
      </c>
      <c r="I24" s="36">
        <v>0</v>
      </c>
      <c r="J24" s="36">
        <v>0</v>
      </c>
      <c r="K24" s="36">
        <v>0</v>
      </c>
      <c r="L24" s="60">
        <v>0</v>
      </c>
      <c r="M24" s="135">
        <v>0</v>
      </c>
      <c r="N24" s="36">
        <v>0</v>
      </c>
      <c r="O24" s="36">
        <v>0</v>
      </c>
      <c r="P24" s="36">
        <v>0</v>
      </c>
      <c r="Q24" s="60">
        <v>0</v>
      </c>
      <c r="R24" s="135">
        <v>0</v>
      </c>
      <c r="S24" s="36">
        <v>0</v>
      </c>
      <c r="T24" s="36">
        <v>0</v>
      </c>
      <c r="U24" s="36">
        <v>0</v>
      </c>
      <c r="V24" s="60">
        <v>0</v>
      </c>
      <c r="W24" s="135">
        <v>0</v>
      </c>
      <c r="X24" s="36">
        <v>0</v>
      </c>
      <c r="Y24" s="36">
        <v>0</v>
      </c>
      <c r="Z24" s="36">
        <v>0</v>
      </c>
      <c r="AA24" s="60">
        <v>0</v>
      </c>
      <c r="AB24" s="135">
        <v>0</v>
      </c>
      <c r="AC24" s="36">
        <v>0</v>
      </c>
      <c r="AD24" s="36">
        <v>0</v>
      </c>
      <c r="AE24" s="36">
        <v>0</v>
      </c>
      <c r="AF24" s="60">
        <v>0</v>
      </c>
      <c r="AG24" s="135">
        <v>0</v>
      </c>
      <c r="AH24" s="36">
        <v>0</v>
      </c>
      <c r="AI24" s="36">
        <v>0</v>
      </c>
      <c r="AJ24" s="36">
        <v>0</v>
      </c>
      <c r="AK24" s="60">
        <v>0</v>
      </c>
      <c r="AL24" s="135">
        <v>0</v>
      </c>
      <c r="AM24" s="36">
        <v>0</v>
      </c>
      <c r="AN24" s="36">
        <v>0</v>
      </c>
      <c r="AO24" s="36">
        <v>0</v>
      </c>
      <c r="AP24" s="60">
        <v>0</v>
      </c>
      <c r="AQ24" s="135">
        <v>0</v>
      </c>
      <c r="AR24" s="36">
        <v>0</v>
      </c>
      <c r="AS24" s="36">
        <v>0</v>
      </c>
      <c r="AT24" s="36">
        <v>0</v>
      </c>
      <c r="AU24" s="60">
        <v>0</v>
      </c>
      <c r="AV24" s="135">
        <v>0</v>
      </c>
      <c r="AW24" s="36">
        <v>0</v>
      </c>
      <c r="AX24" s="36">
        <v>0</v>
      </c>
      <c r="AY24" s="36">
        <v>0</v>
      </c>
      <c r="AZ24" s="60">
        <v>0</v>
      </c>
      <c r="BA24" s="135">
        <v>0</v>
      </c>
      <c r="BB24" s="36">
        <v>0</v>
      </c>
      <c r="BC24" s="36">
        <v>0</v>
      </c>
      <c r="BD24" s="36">
        <v>0</v>
      </c>
      <c r="BE24" s="60">
        <v>0</v>
      </c>
      <c r="BF24" s="135">
        <v>0</v>
      </c>
      <c r="BG24" s="36">
        <v>0</v>
      </c>
      <c r="BH24" s="36">
        <v>0</v>
      </c>
      <c r="BI24" s="36">
        <v>0</v>
      </c>
      <c r="BJ24" s="60">
        <v>0</v>
      </c>
      <c r="BK24" s="135">
        <v>0</v>
      </c>
      <c r="BL24" s="36">
        <v>0</v>
      </c>
      <c r="BM24" s="36">
        <v>0</v>
      </c>
      <c r="BN24" s="36">
        <v>0</v>
      </c>
      <c r="BO24" s="60">
        <v>0</v>
      </c>
      <c r="BP24" s="135">
        <v>0</v>
      </c>
      <c r="BQ24" s="36">
        <v>0</v>
      </c>
      <c r="BR24" s="36">
        <v>0</v>
      </c>
      <c r="BS24" s="36">
        <v>0</v>
      </c>
      <c r="BT24" s="60">
        <v>0</v>
      </c>
      <c r="BU24" s="135">
        <v>0</v>
      </c>
      <c r="BV24" s="36">
        <v>0</v>
      </c>
      <c r="BW24" s="36">
        <v>0</v>
      </c>
      <c r="BX24" s="36">
        <v>0</v>
      </c>
      <c r="BY24" s="60">
        <v>0</v>
      </c>
      <c r="BZ24" s="135">
        <v>0</v>
      </c>
      <c r="CA24" s="36">
        <v>0</v>
      </c>
      <c r="CB24" s="36">
        <v>0</v>
      </c>
      <c r="CC24" s="36">
        <v>0</v>
      </c>
      <c r="CD24" s="60">
        <v>0</v>
      </c>
      <c r="CE24" s="135">
        <v>0</v>
      </c>
      <c r="CF24" s="36">
        <v>0</v>
      </c>
      <c r="CG24" s="36">
        <v>0</v>
      </c>
      <c r="CH24" s="36">
        <v>0</v>
      </c>
      <c r="CI24" s="60">
        <v>0</v>
      </c>
      <c r="CJ24" s="135">
        <v>0</v>
      </c>
      <c r="CK24" s="36">
        <v>0</v>
      </c>
      <c r="CL24" s="36">
        <v>0</v>
      </c>
      <c r="CM24" s="36">
        <v>0</v>
      </c>
      <c r="CN24" s="60">
        <v>0</v>
      </c>
      <c r="CO24" s="135">
        <v>0</v>
      </c>
      <c r="CP24" s="36">
        <v>0</v>
      </c>
      <c r="CQ24" s="36">
        <v>0</v>
      </c>
      <c r="CR24" s="36">
        <v>0</v>
      </c>
      <c r="CS24" s="60">
        <v>0</v>
      </c>
      <c r="CT24" s="135">
        <v>0</v>
      </c>
      <c r="CU24" s="36">
        <v>0</v>
      </c>
      <c r="CV24" s="36">
        <v>5</v>
      </c>
      <c r="CW24" s="36">
        <v>151</v>
      </c>
      <c r="CX24" s="60">
        <v>156</v>
      </c>
      <c r="CY24" s="133">
        <v>12.264150943396226</v>
      </c>
      <c r="CZ24" s="36">
        <v>0</v>
      </c>
      <c r="DA24" s="36">
        <v>0</v>
      </c>
      <c r="DB24" s="36">
        <v>0</v>
      </c>
      <c r="DC24" s="60">
        <v>0</v>
      </c>
      <c r="DD24" s="135">
        <v>0</v>
      </c>
      <c r="DE24" s="257"/>
      <c r="DF24" s="167">
        <v>50</v>
      </c>
      <c r="DG24" s="167">
        <v>5</v>
      </c>
      <c r="DH24" s="167">
        <v>151</v>
      </c>
      <c r="DI24" s="277">
        <v>206</v>
      </c>
      <c r="DJ24" s="153">
        <v>16.19496855345912</v>
      </c>
      <c r="DM24" s="190"/>
    </row>
    <row r="25" spans="1:117" ht="16.5" thickTop="1" thickBot="1" x14ac:dyDescent="0.3">
      <c r="A25" s="218" t="s">
        <v>343</v>
      </c>
      <c r="B25" s="276" t="s">
        <v>50</v>
      </c>
      <c r="C25" s="36">
        <v>1839</v>
      </c>
      <c r="D25" s="36">
        <v>76</v>
      </c>
      <c r="E25" s="36">
        <v>0</v>
      </c>
      <c r="F25" s="36">
        <v>0</v>
      </c>
      <c r="G25" s="60">
        <v>76</v>
      </c>
      <c r="H25" s="134">
        <v>4.1326808047852097</v>
      </c>
      <c r="I25" s="36">
        <v>0</v>
      </c>
      <c r="J25" s="36">
        <v>0</v>
      </c>
      <c r="K25" s="36">
        <v>0</v>
      </c>
      <c r="L25" s="60">
        <v>0</v>
      </c>
      <c r="M25" s="135">
        <v>0</v>
      </c>
      <c r="N25" s="36">
        <v>0</v>
      </c>
      <c r="O25" s="36">
        <v>0</v>
      </c>
      <c r="P25" s="36">
        <v>0</v>
      </c>
      <c r="Q25" s="60">
        <v>0</v>
      </c>
      <c r="R25" s="135">
        <v>0</v>
      </c>
      <c r="S25" s="36">
        <v>0</v>
      </c>
      <c r="T25" s="36">
        <v>0</v>
      </c>
      <c r="U25" s="36">
        <v>152</v>
      </c>
      <c r="V25" s="60">
        <v>152</v>
      </c>
      <c r="W25" s="135">
        <v>8.2653616095704194</v>
      </c>
      <c r="X25" s="36">
        <v>0</v>
      </c>
      <c r="Y25" s="36">
        <v>0</v>
      </c>
      <c r="Z25" s="36">
        <v>0</v>
      </c>
      <c r="AA25" s="60">
        <v>0</v>
      </c>
      <c r="AB25" s="135">
        <v>0</v>
      </c>
      <c r="AC25" s="36">
        <v>0</v>
      </c>
      <c r="AD25" s="36">
        <v>0</v>
      </c>
      <c r="AE25" s="36">
        <v>0</v>
      </c>
      <c r="AF25" s="60">
        <v>0</v>
      </c>
      <c r="AG25" s="135">
        <v>0</v>
      </c>
      <c r="AH25" s="36">
        <v>15</v>
      </c>
      <c r="AI25" s="36">
        <v>0</v>
      </c>
      <c r="AJ25" s="36">
        <v>0</v>
      </c>
      <c r="AK25" s="60">
        <v>15</v>
      </c>
      <c r="AL25" s="135">
        <v>0.81566068515497547</v>
      </c>
      <c r="AM25" s="36">
        <v>0</v>
      </c>
      <c r="AN25" s="36">
        <v>0</v>
      </c>
      <c r="AO25" s="36">
        <v>0</v>
      </c>
      <c r="AP25" s="60">
        <v>0</v>
      </c>
      <c r="AQ25" s="135">
        <v>0</v>
      </c>
      <c r="AR25" s="36">
        <v>5</v>
      </c>
      <c r="AS25" s="36">
        <v>0</v>
      </c>
      <c r="AT25" s="36">
        <v>0</v>
      </c>
      <c r="AU25" s="60">
        <v>5</v>
      </c>
      <c r="AV25" s="135">
        <v>0.27188689505165853</v>
      </c>
      <c r="AW25" s="36">
        <v>85</v>
      </c>
      <c r="AX25" s="36">
        <v>0</v>
      </c>
      <c r="AY25" s="36">
        <v>0</v>
      </c>
      <c r="AZ25" s="60">
        <v>85</v>
      </c>
      <c r="BA25" s="135">
        <v>4.6220772158781944</v>
      </c>
      <c r="BB25" s="36">
        <v>0</v>
      </c>
      <c r="BC25" s="36">
        <v>0</v>
      </c>
      <c r="BD25" s="36">
        <v>0</v>
      </c>
      <c r="BE25" s="60">
        <v>0</v>
      </c>
      <c r="BF25" s="135">
        <v>0</v>
      </c>
      <c r="BG25" s="36">
        <v>0</v>
      </c>
      <c r="BH25" s="36">
        <v>0</v>
      </c>
      <c r="BI25" s="36">
        <v>0</v>
      </c>
      <c r="BJ25" s="60">
        <v>0</v>
      </c>
      <c r="BK25" s="135">
        <v>0</v>
      </c>
      <c r="BL25" s="36">
        <v>0</v>
      </c>
      <c r="BM25" s="36">
        <v>0</v>
      </c>
      <c r="BN25" s="36">
        <v>0</v>
      </c>
      <c r="BO25" s="60">
        <v>0</v>
      </c>
      <c r="BP25" s="135">
        <v>0</v>
      </c>
      <c r="BQ25" s="36">
        <v>0</v>
      </c>
      <c r="BR25" s="36">
        <v>0</v>
      </c>
      <c r="BS25" s="36">
        <v>0</v>
      </c>
      <c r="BT25" s="60">
        <v>0</v>
      </c>
      <c r="BU25" s="135">
        <v>0</v>
      </c>
      <c r="BV25" s="36">
        <v>0</v>
      </c>
      <c r="BW25" s="36">
        <v>0</v>
      </c>
      <c r="BX25" s="36">
        <v>0</v>
      </c>
      <c r="BY25" s="60">
        <v>0</v>
      </c>
      <c r="BZ25" s="135">
        <v>0</v>
      </c>
      <c r="CA25" s="36">
        <v>0</v>
      </c>
      <c r="CB25" s="36">
        <v>0</v>
      </c>
      <c r="CC25" s="36">
        <v>0</v>
      </c>
      <c r="CD25" s="60">
        <v>0</v>
      </c>
      <c r="CE25" s="135">
        <v>0</v>
      </c>
      <c r="CF25" s="36">
        <v>0</v>
      </c>
      <c r="CG25" s="36">
        <v>0</v>
      </c>
      <c r="CH25" s="36">
        <v>48</v>
      </c>
      <c r="CI25" s="60">
        <v>48</v>
      </c>
      <c r="CJ25" s="135">
        <v>2.6101141924959217</v>
      </c>
      <c r="CK25" s="36">
        <v>0</v>
      </c>
      <c r="CL25" s="36">
        <v>0</v>
      </c>
      <c r="CM25" s="36">
        <v>0</v>
      </c>
      <c r="CN25" s="60">
        <v>0</v>
      </c>
      <c r="CO25" s="135">
        <v>0</v>
      </c>
      <c r="CP25" s="36">
        <v>0</v>
      </c>
      <c r="CQ25" s="36">
        <v>0</v>
      </c>
      <c r="CR25" s="36">
        <v>0</v>
      </c>
      <c r="CS25" s="60">
        <v>0</v>
      </c>
      <c r="CT25" s="135">
        <v>0</v>
      </c>
      <c r="CU25" s="36">
        <v>0</v>
      </c>
      <c r="CV25" s="36">
        <v>0</v>
      </c>
      <c r="CW25" s="36">
        <v>0</v>
      </c>
      <c r="CX25" s="60">
        <v>0</v>
      </c>
      <c r="CY25" s="133">
        <v>0</v>
      </c>
      <c r="CZ25" s="36">
        <v>23</v>
      </c>
      <c r="DA25" s="36">
        <v>0</v>
      </c>
      <c r="DB25" s="36">
        <v>0</v>
      </c>
      <c r="DC25" s="60">
        <v>23</v>
      </c>
      <c r="DD25" s="135">
        <v>1.2506797172376292</v>
      </c>
      <c r="DE25" s="257"/>
      <c r="DF25" s="167">
        <v>204</v>
      </c>
      <c r="DG25" s="167">
        <v>0</v>
      </c>
      <c r="DH25" s="167">
        <v>200</v>
      </c>
      <c r="DI25" s="277">
        <v>404</v>
      </c>
      <c r="DJ25" s="153">
        <v>21.968461120174005</v>
      </c>
      <c r="DM25" s="190"/>
    </row>
    <row r="26" spans="1:117" ht="16.5" thickTop="1" thickBot="1" x14ac:dyDescent="0.3">
      <c r="A26" s="218" t="s">
        <v>344</v>
      </c>
      <c r="B26" s="276" t="s">
        <v>116</v>
      </c>
      <c r="C26" s="36">
        <v>2101</v>
      </c>
      <c r="D26" s="36">
        <v>0</v>
      </c>
      <c r="E26" s="36">
        <v>0</v>
      </c>
      <c r="F26" s="36">
        <v>0</v>
      </c>
      <c r="G26" s="60">
        <v>0</v>
      </c>
      <c r="H26" s="134">
        <v>0</v>
      </c>
      <c r="I26" s="36">
        <v>0</v>
      </c>
      <c r="J26" s="36">
        <v>0</v>
      </c>
      <c r="K26" s="36">
        <v>0</v>
      </c>
      <c r="L26" s="60">
        <v>0</v>
      </c>
      <c r="M26" s="135">
        <v>0</v>
      </c>
      <c r="N26" s="36">
        <v>0</v>
      </c>
      <c r="O26" s="36">
        <v>0</v>
      </c>
      <c r="P26" s="36">
        <v>0</v>
      </c>
      <c r="Q26" s="60">
        <v>0</v>
      </c>
      <c r="R26" s="135">
        <v>0</v>
      </c>
      <c r="S26" s="36">
        <v>0</v>
      </c>
      <c r="T26" s="36">
        <v>0</v>
      </c>
      <c r="U26" s="36">
        <v>70</v>
      </c>
      <c r="V26" s="60">
        <v>70</v>
      </c>
      <c r="W26" s="135">
        <v>3.3317467872441693</v>
      </c>
      <c r="X26" s="36">
        <v>0</v>
      </c>
      <c r="Y26" s="36">
        <v>0</v>
      </c>
      <c r="Z26" s="36">
        <v>0</v>
      </c>
      <c r="AA26" s="60">
        <v>0</v>
      </c>
      <c r="AB26" s="135">
        <v>0</v>
      </c>
      <c r="AC26" s="36">
        <v>0</v>
      </c>
      <c r="AD26" s="36">
        <v>0</v>
      </c>
      <c r="AE26" s="36">
        <v>0</v>
      </c>
      <c r="AF26" s="60">
        <v>0</v>
      </c>
      <c r="AG26" s="135">
        <v>0</v>
      </c>
      <c r="AH26" s="36">
        <v>0</v>
      </c>
      <c r="AI26" s="36">
        <v>0</v>
      </c>
      <c r="AJ26" s="36">
        <v>0</v>
      </c>
      <c r="AK26" s="60">
        <v>0</v>
      </c>
      <c r="AL26" s="135">
        <v>0</v>
      </c>
      <c r="AM26" s="36">
        <v>0</v>
      </c>
      <c r="AN26" s="36">
        <v>0</v>
      </c>
      <c r="AO26" s="36">
        <v>0</v>
      </c>
      <c r="AP26" s="60">
        <v>0</v>
      </c>
      <c r="AQ26" s="135">
        <v>0</v>
      </c>
      <c r="AR26" s="36">
        <v>0</v>
      </c>
      <c r="AS26" s="36">
        <v>0</v>
      </c>
      <c r="AT26" s="36">
        <v>0</v>
      </c>
      <c r="AU26" s="60">
        <v>0</v>
      </c>
      <c r="AV26" s="135">
        <v>0</v>
      </c>
      <c r="AW26" s="36">
        <v>0</v>
      </c>
      <c r="AX26" s="36">
        <v>0</v>
      </c>
      <c r="AY26" s="36">
        <v>0</v>
      </c>
      <c r="AZ26" s="60">
        <v>0</v>
      </c>
      <c r="BA26" s="135">
        <v>0</v>
      </c>
      <c r="BB26" s="36">
        <v>0</v>
      </c>
      <c r="BC26" s="36">
        <v>0</v>
      </c>
      <c r="BD26" s="36">
        <v>0</v>
      </c>
      <c r="BE26" s="60">
        <v>0</v>
      </c>
      <c r="BF26" s="135">
        <v>0</v>
      </c>
      <c r="BG26" s="36">
        <v>765</v>
      </c>
      <c r="BH26" s="36">
        <v>0</v>
      </c>
      <c r="BI26" s="36">
        <v>0</v>
      </c>
      <c r="BJ26" s="60">
        <v>765</v>
      </c>
      <c r="BK26" s="135">
        <v>36.411232746311278</v>
      </c>
      <c r="BL26" s="36">
        <v>0</v>
      </c>
      <c r="BM26" s="36">
        <v>0</v>
      </c>
      <c r="BN26" s="36">
        <v>0</v>
      </c>
      <c r="BO26" s="60">
        <v>0</v>
      </c>
      <c r="BP26" s="135">
        <v>0</v>
      </c>
      <c r="BQ26" s="36">
        <v>0</v>
      </c>
      <c r="BR26" s="36">
        <v>0</v>
      </c>
      <c r="BS26" s="36">
        <v>0</v>
      </c>
      <c r="BT26" s="60">
        <v>0</v>
      </c>
      <c r="BU26" s="135">
        <v>0</v>
      </c>
      <c r="BV26" s="36">
        <v>0</v>
      </c>
      <c r="BW26" s="36">
        <v>0</v>
      </c>
      <c r="BX26" s="36">
        <v>0</v>
      </c>
      <c r="BY26" s="60">
        <v>0</v>
      </c>
      <c r="BZ26" s="135">
        <v>0</v>
      </c>
      <c r="CA26" s="36">
        <v>0</v>
      </c>
      <c r="CB26" s="36">
        <v>0</v>
      </c>
      <c r="CC26" s="36">
        <v>0</v>
      </c>
      <c r="CD26" s="60">
        <v>0</v>
      </c>
      <c r="CE26" s="135">
        <v>0</v>
      </c>
      <c r="CF26" s="36">
        <v>0</v>
      </c>
      <c r="CG26" s="36">
        <v>0</v>
      </c>
      <c r="CH26" s="36">
        <v>0</v>
      </c>
      <c r="CI26" s="60">
        <v>0</v>
      </c>
      <c r="CJ26" s="135">
        <v>0</v>
      </c>
      <c r="CK26" s="36">
        <v>0</v>
      </c>
      <c r="CL26" s="36">
        <v>0</v>
      </c>
      <c r="CM26" s="36">
        <v>0</v>
      </c>
      <c r="CN26" s="60">
        <v>0</v>
      </c>
      <c r="CO26" s="135">
        <v>0</v>
      </c>
      <c r="CP26" s="36">
        <v>0</v>
      </c>
      <c r="CQ26" s="36">
        <v>0</v>
      </c>
      <c r="CR26" s="36">
        <v>0</v>
      </c>
      <c r="CS26" s="60">
        <v>0</v>
      </c>
      <c r="CT26" s="135">
        <v>0</v>
      </c>
      <c r="CU26" s="36">
        <v>0</v>
      </c>
      <c r="CV26" s="36">
        <v>0</v>
      </c>
      <c r="CW26" s="36">
        <v>50</v>
      </c>
      <c r="CX26" s="60">
        <v>50</v>
      </c>
      <c r="CY26" s="133">
        <v>2.3798191337458352</v>
      </c>
      <c r="CZ26" s="36">
        <v>0</v>
      </c>
      <c r="DA26" s="36">
        <v>0</v>
      </c>
      <c r="DB26" s="36">
        <v>0</v>
      </c>
      <c r="DC26" s="60">
        <v>0</v>
      </c>
      <c r="DD26" s="135">
        <v>0</v>
      </c>
      <c r="DE26" s="257"/>
      <c r="DF26" s="167">
        <v>765</v>
      </c>
      <c r="DG26" s="167">
        <v>0</v>
      </c>
      <c r="DH26" s="167">
        <v>120</v>
      </c>
      <c r="DI26" s="277">
        <v>885</v>
      </c>
      <c r="DJ26" s="153">
        <v>42.122798667301289</v>
      </c>
      <c r="DM26" s="190"/>
    </row>
    <row r="27" spans="1:117" ht="16.5" thickTop="1" thickBot="1" x14ac:dyDescent="0.3">
      <c r="A27" s="218" t="s">
        <v>345</v>
      </c>
      <c r="B27" s="276" t="s">
        <v>93</v>
      </c>
      <c r="C27" s="36">
        <v>1746</v>
      </c>
      <c r="D27" s="36">
        <v>3477</v>
      </c>
      <c r="E27" s="36">
        <v>0</v>
      </c>
      <c r="F27" s="36">
        <v>0</v>
      </c>
      <c r="G27" s="60">
        <v>3477</v>
      </c>
      <c r="H27" s="134">
        <v>199.14089347079039</v>
      </c>
      <c r="I27" s="36">
        <v>0</v>
      </c>
      <c r="J27" s="36">
        <v>0</v>
      </c>
      <c r="K27" s="36">
        <v>0</v>
      </c>
      <c r="L27" s="60">
        <v>0</v>
      </c>
      <c r="M27" s="135">
        <v>0</v>
      </c>
      <c r="N27" s="36">
        <v>0</v>
      </c>
      <c r="O27" s="36">
        <v>0</v>
      </c>
      <c r="P27" s="36">
        <v>0</v>
      </c>
      <c r="Q27" s="60">
        <v>0</v>
      </c>
      <c r="R27" s="135">
        <v>0</v>
      </c>
      <c r="S27" s="36">
        <v>0</v>
      </c>
      <c r="T27" s="36">
        <v>0</v>
      </c>
      <c r="U27" s="36">
        <v>0</v>
      </c>
      <c r="V27" s="60">
        <v>0</v>
      </c>
      <c r="W27" s="135">
        <v>0</v>
      </c>
      <c r="X27" s="36">
        <v>0</v>
      </c>
      <c r="Y27" s="36">
        <v>0</v>
      </c>
      <c r="Z27" s="36">
        <v>0</v>
      </c>
      <c r="AA27" s="60">
        <v>0</v>
      </c>
      <c r="AB27" s="135">
        <v>0</v>
      </c>
      <c r="AC27" s="36">
        <v>0</v>
      </c>
      <c r="AD27" s="36">
        <v>0</v>
      </c>
      <c r="AE27" s="36">
        <v>0</v>
      </c>
      <c r="AF27" s="60">
        <v>0</v>
      </c>
      <c r="AG27" s="135">
        <v>0</v>
      </c>
      <c r="AH27" s="36">
        <v>0</v>
      </c>
      <c r="AI27" s="36">
        <v>0</v>
      </c>
      <c r="AJ27" s="36">
        <v>0</v>
      </c>
      <c r="AK27" s="60">
        <v>0</v>
      </c>
      <c r="AL27" s="135">
        <v>0</v>
      </c>
      <c r="AM27" s="36">
        <v>0</v>
      </c>
      <c r="AN27" s="36">
        <v>0</v>
      </c>
      <c r="AO27" s="36">
        <v>0</v>
      </c>
      <c r="AP27" s="60">
        <v>0</v>
      </c>
      <c r="AQ27" s="135">
        <v>0</v>
      </c>
      <c r="AR27" s="36">
        <v>0</v>
      </c>
      <c r="AS27" s="36">
        <v>0</v>
      </c>
      <c r="AT27" s="36">
        <v>0</v>
      </c>
      <c r="AU27" s="60">
        <v>0</v>
      </c>
      <c r="AV27" s="135">
        <v>0</v>
      </c>
      <c r="AW27" s="36">
        <v>0</v>
      </c>
      <c r="AX27" s="36">
        <v>0</v>
      </c>
      <c r="AY27" s="36">
        <v>0</v>
      </c>
      <c r="AZ27" s="60">
        <v>0</v>
      </c>
      <c r="BA27" s="135">
        <v>0</v>
      </c>
      <c r="BB27" s="36">
        <v>0</v>
      </c>
      <c r="BC27" s="36">
        <v>1119</v>
      </c>
      <c r="BD27" s="36">
        <v>0</v>
      </c>
      <c r="BE27" s="60">
        <v>1119</v>
      </c>
      <c r="BF27" s="135">
        <v>64.089347079037807</v>
      </c>
      <c r="BG27" s="36">
        <v>0</v>
      </c>
      <c r="BH27" s="36">
        <v>0</v>
      </c>
      <c r="BI27" s="36">
        <v>0</v>
      </c>
      <c r="BJ27" s="60">
        <v>0</v>
      </c>
      <c r="BK27" s="135">
        <v>0</v>
      </c>
      <c r="BL27" s="36">
        <v>0</v>
      </c>
      <c r="BM27" s="36">
        <v>0</v>
      </c>
      <c r="BN27" s="36">
        <v>0</v>
      </c>
      <c r="BO27" s="60">
        <v>0</v>
      </c>
      <c r="BP27" s="135">
        <v>0</v>
      </c>
      <c r="BQ27" s="36">
        <v>0</v>
      </c>
      <c r="BR27" s="36">
        <v>0</v>
      </c>
      <c r="BS27" s="36">
        <v>0</v>
      </c>
      <c r="BT27" s="60">
        <v>0</v>
      </c>
      <c r="BU27" s="135">
        <v>0</v>
      </c>
      <c r="BV27" s="36">
        <v>0</v>
      </c>
      <c r="BW27" s="36">
        <v>0</v>
      </c>
      <c r="BX27" s="36">
        <v>0</v>
      </c>
      <c r="BY27" s="60">
        <v>0</v>
      </c>
      <c r="BZ27" s="135">
        <v>0</v>
      </c>
      <c r="CA27" s="36">
        <v>0</v>
      </c>
      <c r="CB27" s="36">
        <v>0</v>
      </c>
      <c r="CC27" s="36">
        <v>0</v>
      </c>
      <c r="CD27" s="60">
        <v>0</v>
      </c>
      <c r="CE27" s="135">
        <v>0</v>
      </c>
      <c r="CF27" s="36">
        <v>0</v>
      </c>
      <c r="CG27" s="36">
        <v>0</v>
      </c>
      <c r="CH27" s="36">
        <v>0</v>
      </c>
      <c r="CI27" s="60">
        <v>0</v>
      </c>
      <c r="CJ27" s="135">
        <v>0</v>
      </c>
      <c r="CK27" s="36">
        <v>0</v>
      </c>
      <c r="CL27" s="36">
        <v>0</v>
      </c>
      <c r="CM27" s="36">
        <v>0</v>
      </c>
      <c r="CN27" s="60">
        <v>0</v>
      </c>
      <c r="CO27" s="135">
        <v>0</v>
      </c>
      <c r="CP27" s="36">
        <v>0</v>
      </c>
      <c r="CQ27" s="36">
        <v>0</v>
      </c>
      <c r="CR27" s="36">
        <v>0</v>
      </c>
      <c r="CS27" s="60">
        <v>0</v>
      </c>
      <c r="CT27" s="135">
        <v>0</v>
      </c>
      <c r="CU27" s="36">
        <v>0</v>
      </c>
      <c r="CV27" s="36">
        <v>0</v>
      </c>
      <c r="CW27" s="36">
        <v>0</v>
      </c>
      <c r="CX27" s="60">
        <v>0</v>
      </c>
      <c r="CY27" s="133">
        <v>0</v>
      </c>
      <c r="CZ27" s="36">
        <v>0</v>
      </c>
      <c r="DA27" s="36">
        <v>0</v>
      </c>
      <c r="DB27" s="36">
        <v>450</v>
      </c>
      <c r="DC27" s="60">
        <v>450</v>
      </c>
      <c r="DD27" s="135">
        <v>25.773195876288657</v>
      </c>
      <c r="DE27" s="257"/>
      <c r="DF27" s="167">
        <v>3477</v>
      </c>
      <c r="DG27" s="167">
        <v>1119</v>
      </c>
      <c r="DH27" s="167">
        <v>450</v>
      </c>
      <c r="DI27" s="277">
        <v>5046</v>
      </c>
      <c r="DJ27" s="153">
        <v>289.00343642611682</v>
      </c>
      <c r="DM27" s="190"/>
    </row>
    <row r="28" spans="1:117" ht="16.5" thickTop="1" thickBot="1" x14ac:dyDescent="0.3">
      <c r="A28" s="218" t="s">
        <v>346</v>
      </c>
      <c r="B28" s="276" t="s">
        <v>25</v>
      </c>
      <c r="C28" s="36">
        <v>1060</v>
      </c>
      <c r="D28" s="36">
        <v>0</v>
      </c>
      <c r="E28" s="36">
        <v>0</v>
      </c>
      <c r="F28" s="36">
        <v>0</v>
      </c>
      <c r="G28" s="60">
        <v>0</v>
      </c>
      <c r="H28" s="134">
        <v>0</v>
      </c>
      <c r="I28" s="36">
        <v>0</v>
      </c>
      <c r="J28" s="36">
        <v>0</v>
      </c>
      <c r="K28" s="36">
        <v>0</v>
      </c>
      <c r="L28" s="60">
        <v>0</v>
      </c>
      <c r="M28" s="135">
        <v>0</v>
      </c>
      <c r="N28" s="36">
        <v>0</v>
      </c>
      <c r="O28" s="36">
        <v>0</v>
      </c>
      <c r="P28" s="36">
        <v>0</v>
      </c>
      <c r="Q28" s="60">
        <v>0</v>
      </c>
      <c r="R28" s="135">
        <v>0</v>
      </c>
      <c r="S28" s="36">
        <v>0</v>
      </c>
      <c r="T28" s="36">
        <v>0</v>
      </c>
      <c r="U28" s="36">
        <v>28</v>
      </c>
      <c r="V28" s="60">
        <v>28</v>
      </c>
      <c r="W28" s="135">
        <v>2.6415094339622645</v>
      </c>
      <c r="X28" s="36">
        <v>0</v>
      </c>
      <c r="Y28" s="36">
        <v>0</v>
      </c>
      <c r="Z28" s="36">
        <v>0</v>
      </c>
      <c r="AA28" s="60">
        <v>0</v>
      </c>
      <c r="AB28" s="135">
        <v>0</v>
      </c>
      <c r="AC28" s="36">
        <v>0</v>
      </c>
      <c r="AD28" s="36">
        <v>0</v>
      </c>
      <c r="AE28" s="36">
        <v>0</v>
      </c>
      <c r="AF28" s="60">
        <v>0</v>
      </c>
      <c r="AG28" s="135">
        <v>0</v>
      </c>
      <c r="AH28" s="36">
        <v>0</v>
      </c>
      <c r="AI28" s="36">
        <v>0</v>
      </c>
      <c r="AJ28" s="36">
        <v>0</v>
      </c>
      <c r="AK28" s="60">
        <v>0</v>
      </c>
      <c r="AL28" s="135">
        <v>0</v>
      </c>
      <c r="AM28" s="36">
        <v>0</v>
      </c>
      <c r="AN28" s="36">
        <v>0</v>
      </c>
      <c r="AO28" s="36">
        <v>0</v>
      </c>
      <c r="AP28" s="60">
        <v>0</v>
      </c>
      <c r="AQ28" s="135">
        <v>0</v>
      </c>
      <c r="AR28" s="36">
        <v>0</v>
      </c>
      <c r="AS28" s="36">
        <v>0</v>
      </c>
      <c r="AT28" s="36">
        <v>0</v>
      </c>
      <c r="AU28" s="60">
        <v>0</v>
      </c>
      <c r="AV28" s="135">
        <v>0</v>
      </c>
      <c r="AW28" s="36">
        <v>0</v>
      </c>
      <c r="AX28" s="36">
        <v>0</v>
      </c>
      <c r="AY28" s="36">
        <v>0</v>
      </c>
      <c r="AZ28" s="60">
        <v>0</v>
      </c>
      <c r="BA28" s="135">
        <v>0</v>
      </c>
      <c r="BB28" s="36">
        <v>0</v>
      </c>
      <c r="BC28" s="36">
        <v>0</v>
      </c>
      <c r="BD28" s="36">
        <v>0</v>
      </c>
      <c r="BE28" s="60">
        <v>0</v>
      </c>
      <c r="BF28" s="135">
        <v>0</v>
      </c>
      <c r="BG28" s="36">
        <v>0</v>
      </c>
      <c r="BH28" s="36">
        <v>0</v>
      </c>
      <c r="BI28" s="36">
        <v>0</v>
      </c>
      <c r="BJ28" s="60">
        <v>0</v>
      </c>
      <c r="BK28" s="135">
        <v>0</v>
      </c>
      <c r="BL28" s="36">
        <v>0</v>
      </c>
      <c r="BM28" s="36">
        <v>0</v>
      </c>
      <c r="BN28" s="36">
        <v>0</v>
      </c>
      <c r="BO28" s="60">
        <v>0</v>
      </c>
      <c r="BP28" s="135">
        <v>0</v>
      </c>
      <c r="BQ28" s="36">
        <v>0</v>
      </c>
      <c r="BR28" s="36">
        <v>0</v>
      </c>
      <c r="BS28" s="36">
        <v>0</v>
      </c>
      <c r="BT28" s="60">
        <v>0</v>
      </c>
      <c r="BU28" s="135">
        <v>0</v>
      </c>
      <c r="BV28" s="36">
        <v>0</v>
      </c>
      <c r="BW28" s="36">
        <v>0</v>
      </c>
      <c r="BX28" s="36">
        <v>0</v>
      </c>
      <c r="BY28" s="60">
        <v>0</v>
      </c>
      <c r="BZ28" s="135">
        <v>0</v>
      </c>
      <c r="CA28" s="36">
        <v>0</v>
      </c>
      <c r="CB28" s="36">
        <v>0</v>
      </c>
      <c r="CC28" s="36">
        <v>0</v>
      </c>
      <c r="CD28" s="60">
        <v>0</v>
      </c>
      <c r="CE28" s="135">
        <v>0</v>
      </c>
      <c r="CF28" s="36">
        <v>0</v>
      </c>
      <c r="CG28" s="36">
        <v>0</v>
      </c>
      <c r="CH28" s="36">
        <v>0</v>
      </c>
      <c r="CI28" s="60">
        <v>0</v>
      </c>
      <c r="CJ28" s="135">
        <v>0</v>
      </c>
      <c r="CK28" s="36">
        <v>0</v>
      </c>
      <c r="CL28" s="36">
        <v>0</v>
      </c>
      <c r="CM28" s="36">
        <v>0</v>
      </c>
      <c r="CN28" s="60">
        <v>0</v>
      </c>
      <c r="CO28" s="135">
        <v>0</v>
      </c>
      <c r="CP28" s="36">
        <v>0</v>
      </c>
      <c r="CQ28" s="36">
        <v>0</v>
      </c>
      <c r="CR28" s="36">
        <v>0</v>
      </c>
      <c r="CS28" s="60">
        <v>0</v>
      </c>
      <c r="CT28" s="135">
        <v>0</v>
      </c>
      <c r="CU28" s="36">
        <v>0</v>
      </c>
      <c r="CV28" s="36">
        <v>0</v>
      </c>
      <c r="CW28" s="36">
        <v>0</v>
      </c>
      <c r="CX28" s="60">
        <v>0</v>
      </c>
      <c r="CY28" s="133">
        <v>0</v>
      </c>
      <c r="CZ28" s="36">
        <v>0</v>
      </c>
      <c r="DA28" s="36">
        <v>0</v>
      </c>
      <c r="DB28" s="36">
        <v>657</v>
      </c>
      <c r="DC28" s="60">
        <v>657</v>
      </c>
      <c r="DD28" s="135">
        <v>61.981132075471699</v>
      </c>
      <c r="DE28" s="257"/>
      <c r="DF28" s="167">
        <v>0</v>
      </c>
      <c r="DG28" s="167">
        <v>0</v>
      </c>
      <c r="DH28" s="167">
        <v>685</v>
      </c>
      <c r="DI28" s="277">
        <v>685</v>
      </c>
      <c r="DJ28" s="153">
        <v>64.622641509433961</v>
      </c>
      <c r="DM28" s="190"/>
    </row>
    <row r="29" spans="1:117" ht="16.5" thickTop="1" thickBot="1" x14ac:dyDescent="0.3">
      <c r="A29" s="218" t="s">
        <v>347</v>
      </c>
      <c r="B29" s="276" t="s">
        <v>44</v>
      </c>
      <c r="C29" s="36">
        <v>1527</v>
      </c>
      <c r="D29" s="36">
        <v>0</v>
      </c>
      <c r="E29" s="36">
        <v>0</v>
      </c>
      <c r="F29" s="36">
        <v>0</v>
      </c>
      <c r="G29" s="60">
        <v>0</v>
      </c>
      <c r="H29" s="134">
        <v>0</v>
      </c>
      <c r="I29" s="36">
        <v>0</v>
      </c>
      <c r="J29" s="36">
        <v>0</v>
      </c>
      <c r="K29" s="36">
        <v>0</v>
      </c>
      <c r="L29" s="60">
        <v>0</v>
      </c>
      <c r="M29" s="135">
        <v>0</v>
      </c>
      <c r="N29" s="36">
        <v>0</v>
      </c>
      <c r="O29" s="36">
        <v>0</v>
      </c>
      <c r="P29" s="36">
        <v>0</v>
      </c>
      <c r="Q29" s="60">
        <v>0</v>
      </c>
      <c r="R29" s="135">
        <v>0</v>
      </c>
      <c r="S29" s="36">
        <v>0</v>
      </c>
      <c r="T29" s="36">
        <v>0</v>
      </c>
      <c r="U29" s="36">
        <v>254</v>
      </c>
      <c r="V29" s="60">
        <v>254</v>
      </c>
      <c r="W29" s="135">
        <v>16.633922724296006</v>
      </c>
      <c r="X29" s="36">
        <v>0</v>
      </c>
      <c r="Y29" s="36">
        <v>0</v>
      </c>
      <c r="Z29" s="36">
        <v>0</v>
      </c>
      <c r="AA29" s="60">
        <v>0</v>
      </c>
      <c r="AB29" s="135">
        <v>0</v>
      </c>
      <c r="AC29" s="36">
        <v>0</v>
      </c>
      <c r="AD29" s="36">
        <v>0</v>
      </c>
      <c r="AE29" s="36">
        <v>0</v>
      </c>
      <c r="AF29" s="60">
        <v>0</v>
      </c>
      <c r="AG29" s="135">
        <v>0</v>
      </c>
      <c r="AH29" s="36">
        <v>0</v>
      </c>
      <c r="AI29" s="36">
        <v>0</v>
      </c>
      <c r="AJ29" s="36">
        <v>0</v>
      </c>
      <c r="AK29" s="60">
        <v>0</v>
      </c>
      <c r="AL29" s="135">
        <v>0</v>
      </c>
      <c r="AM29" s="36">
        <v>0</v>
      </c>
      <c r="AN29" s="36">
        <v>0</v>
      </c>
      <c r="AO29" s="36">
        <v>0</v>
      </c>
      <c r="AP29" s="60">
        <v>0</v>
      </c>
      <c r="AQ29" s="135">
        <v>0</v>
      </c>
      <c r="AR29" s="36">
        <v>0</v>
      </c>
      <c r="AS29" s="36">
        <v>0</v>
      </c>
      <c r="AT29" s="36">
        <v>0</v>
      </c>
      <c r="AU29" s="60">
        <v>0</v>
      </c>
      <c r="AV29" s="135">
        <v>0</v>
      </c>
      <c r="AW29" s="36">
        <v>98</v>
      </c>
      <c r="AX29" s="36">
        <v>0</v>
      </c>
      <c r="AY29" s="36">
        <v>0</v>
      </c>
      <c r="AZ29" s="60">
        <v>98</v>
      </c>
      <c r="BA29" s="135">
        <v>6.4178127046496396</v>
      </c>
      <c r="BB29" s="36">
        <v>0</v>
      </c>
      <c r="BC29" s="36">
        <v>0</v>
      </c>
      <c r="BD29" s="36">
        <v>0</v>
      </c>
      <c r="BE29" s="60">
        <v>0</v>
      </c>
      <c r="BF29" s="135">
        <v>0</v>
      </c>
      <c r="BG29" s="36">
        <v>0</v>
      </c>
      <c r="BH29" s="36">
        <v>42</v>
      </c>
      <c r="BI29" s="36">
        <v>0</v>
      </c>
      <c r="BJ29" s="60">
        <v>42</v>
      </c>
      <c r="BK29" s="135">
        <v>2.7504911591355601</v>
      </c>
      <c r="BL29" s="36">
        <v>0</v>
      </c>
      <c r="BM29" s="36">
        <v>0</v>
      </c>
      <c r="BN29" s="36">
        <v>0</v>
      </c>
      <c r="BO29" s="60">
        <v>0</v>
      </c>
      <c r="BP29" s="135">
        <v>0</v>
      </c>
      <c r="BQ29" s="36">
        <v>0</v>
      </c>
      <c r="BR29" s="36">
        <v>0</v>
      </c>
      <c r="BS29" s="36">
        <v>0</v>
      </c>
      <c r="BT29" s="60">
        <v>0</v>
      </c>
      <c r="BU29" s="135">
        <v>0</v>
      </c>
      <c r="BV29" s="36">
        <v>0</v>
      </c>
      <c r="BW29" s="36">
        <v>0</v>
      </c>
      <c r="BX29" s="36">
        <v>0</v>
      </c>
      <c r="BY29" s="60">
        <v>0</v>
      </c>
      <c r="BZ29" s="135">
        <v>0</v>
      </c>
      <c r="CA29" s="36">
        <v>0</v>
      </c>
      <c r="CB29" s="36">
        <v>0</v>
      </c>
      <c r="CC29" s="36">
        <v>0</v>
      </c>
      <c r="CD29" s="60">
        <v>0</v>
      </c>
      <c r="CE29" s="135">
        <v>0</v>
      </c>
      <c r="CF29" s="36">
        <v>0</v>
      </c>
      <c r="CG29" s="36">
        <v>0</v>
      </c>
      <c r="CH29" s="36">
        <v>0</v>
      </c>
      <c r="CI29" s="60">
        <v>0</v>
      </c>
      <c r="CJ29" s="135">
        <v>0</v>
      </c>
      <c r="CK29" s="36">
        <v>0</v>
      </c>
      <c r="CL29" s="36">
        <v>0</v>
      </c>
      <c r="CM29" s="36">
        <v>0</v>
      </c>
      <c r="CN29" s="60">
        <v>0</v>
      </c>
      <c r="CO29" s="135">
        <v>0</v>
      </c>
      <c r="CP29" s="36">
        <v>0</v>
      </c>
      <c r="CQ29" s="36">
        <v>0</v>
      </c>
      <c r="CR29" s="36">
        <v>0</v>
      </c>
      <c r="CS29" s="60">
        <v>0</v>
      </c>
      <c r="CT29" s="135">
        <v>0</v>
      </c>
      <c r="CU29" s="36">
        <v>0</v>
      </c>
      <c r="CV29" s="36">
        <v>0</v>
      </c>
      <c r="CW29" s="36">
        <v>0</v>
      </c>
      <c r="CX29" s="60">
        <v>0</v>
      </c>
      <c r="CY29" s="133">
        <v>0</v>
      </c>
      <c r="CZ29" s="36">
        <v>33</v>
      </c>
      <c r="DA29" s="36">
        <v>0</v>
      </c>
      <c r="DB29" s="36">
        <v>61</v>
      </c>
      <c r="DC29" s="60">
        <v>94</v>
      </c>
      <c r="DD29" s="135">
        <v>6.1558611656843478</v>
      </c>
      <c r="DE29" s="257"/>
      <c r="DF29" s="167">
        <v>131</v>
      </c>
      <c r="DG29" s="167">
        <v>42</v>
      </c>
      <c r="DH29" s="167">
        <v>315</v>
      </c>
      <c r="DI29" s="277">
        <v>488</v>
      </c>
      <c r="DJ29" s="153">
        <v>31.95808775376555</v>
      </c>
      <c r="DM29" s="190"/>
    </row>
    <row r="30" spans="1:117" ht="16.5" thickTop="1" thickBot="1" x14ac:dyDescent="0.3">
      <c r="A30" s="218" t="s">
        <v>348</v>
      </c>
      <c r="B30" s="276" t="s">
        <v>98</v>
      </c>
      <c r="C30" s="36">
        <v>2912</v>
      </c>
      <c r="D30" s="36">
        <v>0</v>
      </c>
      <c r="E30" s="36">
        <v>0</v>
      </c>
      <c r="F30" s="36">
        <v>0</v>
      </c>
      <c r="G30" s="60">
        <v>0</v>
      </c>
      <c r="H30" s="134">
        <v>0</v>
      </c>
      <c r="I30" s="36">
        <v>0</v>
      </c>
      <c r="J30" s="36">
        <v>0</v>
      </c>
      <c r="K30" s="36">
        <v>0</v>
      </c>
      <c r="L30" s="60">
        <v>0</v>
      </c>
      <c r="M30" s="135">
        <v>0</v>
      </c>
      <c r="N30" s="36">
        <v>0</v>
      </c>
      <c r="O30" s="36">
        <v>0</v>
      </c>
      <c r="P30" s="36">
        <v>0</v>
      </c>
      <c r="Q30" s="60">
        <v>0</v>
      </c>
      <c r="R30" s="135">
        <v>0</v>
      </c>
      <c r="S30" s="36">
        <v>0</v>
      </c>
      <c r="T30" s="36">
        <v>0</v>
      </c>
      <c r="U30" s="36">
        <v>0</v>
      </c>
      <c r="V30" s="60">
        <v>0</v>
      </c>
      <c r="W30" s="135">
        <v>0</v>
      </c>
      <c r="X30" s="36">
        <v>0</v>
      </c>
      <c r="Y30" s="36">
        <v>0</v>
      </c>
      <c r="Z30" s="36">
        <v>0</v>
      </c>
      <c r="AA30" s="60">
        <v>0</v>
      </c>
      <c r="AB30" s="135">
        <v>0</v>
      </c>
      <c r="AC30" s="36">
        <v>0</v>
      </c>
      <c r="AD30" s="36">
        <v>0</v>
      </c>
      <c r="AE30" s="36">
        <v>0</v>
      </c>
      <c r="AF30" s="60">
        <v>0</v>
      </c>
      <c r="AG30" s="135">
        <v>0</v>
      </c>
      <c r="AH30" s="36">
        <v>0</v>
      </c>
      <c r="AI30" s="36">
        <v>0</v>
      </c>
      <c r="AJ30" s="36">
        <v>0</v>
      </c>
      <c r="AK30" s="60">
        <v>0</v>
      </c>
      <c r="AL30" s="135">
        <v>0</v>
      </c>
      <c r="AM30" s="36">
        <v>0</v>
      </c>
      <c r="AN30" s="36">
        <v>0</v>
      </c>
      <c r="AO30" s="36">
        <v>0</v>
      </c>
      <c r="AP30" s="60">
        <v>0</v>
      </c>
      <c r="AQ30" s="135">
        <v>0</v>
      </c>
      <c r="AR30" s="36">
        <v>0</v>
      </c>
      <c r="AS30" s="36">
        <v>0</v>
      </c>
      <c r="AT30" s="36">
        <v>0</v>
      </c>
      <c r="AU30" s="60">
        <v>0</v>
      </c>
      <c r="AV30" s="135">
        <v>0</v>
      </c>
      <c r="AW30" s="36">
        <v>2263</v>
      </c>
      <c r="AX30" s="36">
        <v>0</v>
      </c>
      <c r="AY30" s="36">
        <v>0</v>
      </c>
      <c r="AZ30" s="60">
        <v>2263</v>
      </c>
      <c r="BA30" s="135">
        <v>77.712912087912088</v>
      </c>
      <c r="BB30" s="36">
        <v>0</v>
      </c>
      <c r="BC30" s="36">
        <v>0</v>
      </c>
      <c r="BD30" s="36">
        <v>0</v>
      </c>
      <c r="BE30" s="60">
        <v>0</v>
      </c>
      <c r="BF30" s="135">
        <v>0</v>
      </c>
      <c r="BG30" s="36">
        <v>0</v>
      </c>
      <c r="BH30" s="36">
        <v>0</v>
      </c>
      <c r="BI30" s="36">
        <v>0</v>
      </c>
      <c r="BJ30" s="60">
        <v>0</v>
      </c>
      <c r="BK30" s="135">
        <v>0</v>
      </c>
      <c r="BL30" s="36">
        <v>0</v>
      </c>
      <c r="BM30" s="36">
        <v>0</v>
      </c>
      <c r="BN30" s="36">
        <v>0</v>
      </c>
      <c r="BO30" s="60">
        <v>0</v>
      </c>
      <c r="BP30" s="135">
        <v>0</v>
      </c>
      <c r="BQ30" s="36">
        <v>0</v>
      </c>
      <c r="BR30" s="36">
        <v>0</v>
      </c>
      <c r="BS30" s="36">
        <v>0</v>
      </c>
      <c r="BT30" s="60">
        <v>0</v>
      </c>
      <c r="BU30" s="135">
        <v>0</v>
      </c>
      <c r="BV30" s="36">
        <v>0</v>
      </c>
      <c r="BW30" s="36">
        <v>0</v>
      </c>
      <c r="BX30" s="36">
        <v>0</v>
      </c>
      <c r="BY30" s="60">
        <v>0</v>
      </c>
      <c r="BZ30" s="135">
        <v>0</v>
      </c>
      <c r="CA30" s="36">
        <v>0</v>
      </c>
      <c r="CB30" s="36">
        <v>0</v>
      </c>
      <c r="CC30" s="36">
        <v>0</v>
      </c>
      <c r="CD30" s="60">
        <v>0</v>
      </c>
      <c r="CE30" s="135">
        <v>0</v>
      </c>
      <c r="CF30" s="36">
        <v>0</v>
      </c>
      <c r="CG30" s="36">
        <v>0</v>
      </c>
      <c r="CH30" s="36">
        <v>0</v>
      </c>
      <c r="CI30" s="60">
        <v>0</v>
      </c>
      <c r="CJ30" s="135">
        <v>0</v>
      </c>
      <c r="CK30" s="36">
        <v>0</v>
      </c>
      <c r="CL30" s="36">
        <v>0</v>
      </c>
      <c r="CM30" s="36">
        <v>0</v>
      </c>
      <c r="CN30" s="60">
        <v>0</v>
      </c>
      <c r="CO30" s="135">
        <v>0</v>
      </c>
      <c r="CP30" s="36">
        <v>0</v>
      </c>
      <c r="CQ30" s="36">
        <v>0</v>
      </c>
      <c r="CR30" s="36">
        <v>0</v>
      </c>
      <c r="CS30" s="60">
        <v>0</v>
      </c>
      <c r="CT30" s="135">
        <v>0</v>
      </c>
      <c r="CU30" s="36">
        <v>0</v>
      </c>
      <c r="CV30" s="36">
        <v>0</v>
      </c>
      <c r="CW30" s="36">
        <v>0</v>
      </c>
      <c r="CX30" s="60">
        <v>0</v>
      </c>
      <c r="CY30" s="133">
        <v>0</v>
      </c>
      <c r="CZ30" s="36">
        <v>0</v>
      </c>
      <c r="DA30" s="36">
        <v>0</v>
      </c>
      <c r="DB30" s="36">
        <v>0</v>
      </c>
      <c r="DC30" s="60">
        <v>0</v>
      </c>
      <c r="DD30" s="135">
        <v>0</v>
      </c>
      <c r="DE30" s="257"/>
      <c r="DF30" s="167">
        <v>2263</v>
      </c>
      <c r="DG30" s="167">
        <v>0</v>
      </c>
      <c r="DH30" s="167">
        <v>0</v>
      </c>
      <c r="DI30" s="277">
        <v>2263</v>
      </c>
      <c r="DJ30" s="153">
        <v>77.712912087912088</v>
      </c>
      <c r="DM30" s="190"/>
    </row>
    <row r="31" spans="1:117" ht="16.5" thickTop="1" thickBot="1" x14ac:dyDescent="0.3">
      <c r="A31" s="218" t="s">
        <v>349</v>
      </c>
      <c r="B31" s="276" t="s">
        <v>60</v>
      </c>
      <c r="C31" s="36">
        <v>2408</v>
      </c>
      <c r="D31" s="36">
        <v>0</v>
      </c>
      <c r="E31" s="36">
        <v>0</v>
      </c>
      <c r="F31" s="36">
        <v>0</v>
      </c>
      <c r="G31" s="60">
        <v>0</v>
      </c>
      <c r="H31" s="134">
        <v>0</v>
      </c>
      <c r="I31" s="36">
        <v>0</v>
      </c>
      <c r="J31" s="36">
        <v>0</v>
      </c>
      <c r="K31" s="36">
        <v>0</v>
      </c>
      <c r="L31" s="60">
        <v>0</v>
      </c>
      <c r="M31" s="135">
        <v>0</v>
      </c>
      <c r="N31" s="36">
        <v>0</v>
      </c>
      <c r="O31" s="36">
        <v>0</v>
      </c>
      <c r="P31" s="36">
        <v>0</v>
      </c>
      <c r="Q31" s="60">
        <v>0</v>
      </c>
      <c r="R31" s="135">
        <v>0</v>
      </c>
      <c r="S31" s="36">
        <v>0</v>
      </c>
      <c r="T31" s="36">
        <v>0</v>
      </c>
      <c r="U31" s="36">
        <v>0</v>
      </c>
      <c r="V31" s="60">
        <v>0</v>
      </c>
      <c r="W31" s="135">
        <v>0</v>
      </c>
      <c r="X31" s="36">
        <v>0</v>
      </c>
      <c r="Y31" s="36">
        <v>0</v>
      </c>
      <c r="Z31" s="36">
        <v>0</v>
      </c>
      <c r="AA31" s="60">
        <v>0</v>
      </c>
      <c r="AB31" s="135">
        <v>0</v>
      </c>
      <c r="AC31" s="36">
        <v>0</v>
      </c>
      <c r="AD31" s="36">
        <v>0</v>
      </c>
      <c r="AE31" s="36">
        <v>0</v>
      </c>
      <c r="AF31" s="60">
        <v>0</v>
      </c>
      <c r="AG31" s="135">
        <v>0</v>
      </c>
      <c r="AH31" s="36">
        <v>0</v>
      </c>
      <c r="AI31" s="36">
        <v>0</v>
      </c>
      <c r="AJ31" s="36">
        <v>0</v>
      </c>
      <c r="AK31" s="60">
        <v>0</v>
      </c>
      <c r="AL31" s="135">
        <v>0</v>
      </c>
      <c r="AM31" s="36">
        <v>0</v>
      </c>
      <c r="AN31" s="36">
        <v>0</v>
      </c>
      <c r="AO31" s="36">
        <v>0</v>
      </c>
      <c r="AP31" s="60">
        <v>0</v>
      </c>
      <c r="AQ31" s="135">
        <v>0</v>
      </c>
      <c r="AR31" s="36">
        <v>46</v>
      </c>
      <c r="AS31" s="36">
        <v>0</v>
      </c>
      <c r="AT31" s="36">
        <v>0</v>
      </c>
      <c r="AU31" s="60">
        <v>46</v>
      </c>
      <c r="AV31" s="135">
        <v>1.9102990033222591</v>
      </c>
      <c r="AW31" s="36">
        <v>750</v>
      </c>
      <c r="AX31" s="36">
        <v>0</v>
      </c>
      <c r="AY31" s="36">
        <v>0</v>
      </c>
      <c r="AZ31" s="60">
        <v>750</v>
      </c>
      <c r="BA31" s="135">
        <v>31.146179401993358</v>
      </c>
      <c r="BB31" s="36">
        <v>0</v>
      </c>
      <c r="BC31" s="36">
        <v>0</v>
      </c>
      <c r="BD31" s="36">
        <v>0</v>
      </c>
      <c r="BE31" s="60">
        <v>0</v>
      </c>
      <c r="BF31" s="135">
        <v>0</v>
      </c>
      <c r="BG31" s="36">
        <v>42</v>
      </c>
      <c r="BH31" s="36">
        <v>0</v>
      </c>
      <c r="BI31" s="36">
        <v>0</v>
      </c>
      <c r="BJ31" s="60">
        <v>42</v>
      </c>
      <c r="BK31" s="135">
        <v>1.7441860465116279</v>
      </c>
      <c r="BL31" s="36">
        <v>11</v>
      </c>
      <c r="BM31" s="36">
        <v>0</v>
      </c>
      <c r="BN31" s="36">
        <v>0</v>
      </c>
      <c r="BO31" s="60">
        <v>11</v>
      </c>
      <c r="BP31" s="135">
        <v>0.45681063122923593</v>
      </c>
      <c r="BQ31" s="36">
        <v>0</v>
      </c>
      <c r="BR31" s="36">
        <v>0</v>
      </c>
      <c r="BS31" s="36">
        <v>0</v>
      </c>
      <c r="BT31" s="60">
        <v>0</v>
      </c>
      <c r="BU31" s="135">
        <v>0</v>
      </c>
      <c r="BV31" s="36">
        <v>0</v>
      </c>
      <c r="BW31" s="36">
        <v>0</v>
      </c>
      <c r="BX31" s="36">
        <v>0</v>
      </c>
      <c r="BY31" s="60">
        <v>0</v>
      </c>
      <c r="BZ31" s="135">
        <v>0</v>
      </c>
      <c r="CA31" s="36">
        <v>0</v>
      </c>
      <c r="CB31" s="36">
        <v>0</v>
      </c>
      <c r="CC31" s="36">
        <v>0</v>
      </c>
      <c r="CD31" s="60">
        <v>0</v>
      </c>
      <c r="CE31" s="135">
        <v>0</v>
      </c>
      <c r="CF31" s="36">
        <v>0</v>
      </c>
      <c r="CG31" s="36">
        <v>0</v>
      </c>
      <c r="CH31" s="36">
        <v>0</v>
      </c>
      <c r="CI31" s="60">
        <v>0</v>
      </c>
      <c r="CJ31" s="135">
        <v>0</v>
      </c>
      <c r="CK31" s="36">
        <v>95</v>
      </c>
      <c r="CL31" s="36">
        <v>0</v>
      </c>
      <c r="CM31" s="36">
        <v>0</v>
      </c>
      <c r="CN31" s="60">
        <v>95</v>
      </c>
      <c r="CO31" s="135">
        <v>3.9451827242524917</v>
      </c>
      <c r="CP31" s="36">
        <v>0</v>
      </c>
      <c r="CQ31" s="36">
        <v>0</v>
      </c>
      <c r="CR31" s="36">
        <v>0</v>
      </c>
      <c r="CS31" s="60">
        <v>0</v>
      </c>
      <c r="CT31" s="135">
        <v>0</v>
      </c>
      <c r="CU31" s="36">
        <v>0</v>
      </c>
      <c r="CV31" s="36">
        <v>0</v>
      </c>
      <c r="CW31" s="36">
        <v>0</v>
      </c>
      <c r="CX31" s="60">
        <v>0</v>
      </c>
      <c r="CY31" s="133">
        <v>0</v>
      </c>
      <c r="CZ31" s="36">
        <v>4</v>
      </c>
      <c r="DA31" s="36">
        <v>54</v>
      </c>
      <c r="DB31" s="36">
        <v>0</v>
      </c>
      <c r="DC31" s="60">
        <v>58</v>
      </c>
      <c r="DD31" s="135">
        <v>2.4086378737541532</v>
      </c>
      <c r="DE31" s="257"/>
      <c r="DF31" s="167">
        <v>948</v>
      </c>
      <c r="DG31" s="167">
        <v>54</v>
      </c>
      <c r="DH31" s="167">
        <v>0</v>
      </c>
      <c r="DI31" s="277">
        <v>1002</v>
      </c>
      <c r="DJ31" s="153">
        <v>41.611295681063119</v>
      </c>
      <c r="DM31" s="190"/>
    </row>
    <row r="32" spans="1:117" ht="16.5" thickTop="1" thickBot="1" x14ac:dyDescent="0.3">
      <c r="A32" s="218" t="s">
        <v>350</v>
      </c>
      <c r="B32" s="276" t="s">
        <v>36</v>
      </c>
      <c r="C32" s="36">
        <v>2478</v>
      </c>
      <c r="D32" s="36">
        <v>0</v>
      </c>
      <c r="E32" s="36">
        <v>0</v>
      </c>
      <c r="F32" s="36">
        <v>0</v>
      </c>
      <c r="G32" s="60">
        <v>0</v>
      </c>
      <c r="H32" s="134">
        <v>0</v>
      </c>
      <c r="I32" s="36">
        <v>11</v>
      </c>
      <c r="J32" s="36">
        <v>0</v>
      </c>
      <c r="K32" s="36">
        <v>0</v>
      </c>
      <c r="L32" s="60">
        <v>11</v>
      </c>
      <c r="M32" s="135">
        <v>0.44390637610976597</v>
      </c>
      <c r="N32" s="36">
        <v>0</v>
      </c>
      <c r="O32" s="36">
        <v>0</v>
      </c>
      <c r="P32" s="36">
        <v>0</v>
      </c>
      <c r="Q32" s="60">
        <v>0</v>
      </c>
      <c r="R32" s="135">
        <v>0</v>
      </c>
      <c r="S32" s="36">
        <v>0</v>
      </c>
      <c r="T32" s="36">
        <v>715</v>
      </c>
      <c r="U32" s="36">
        <v>943</v>
      </c>
      <c r="V32" s="60">
        <v>1658</v>
      </c>
      <c r="W32" s="135">
        <v>66.908797417271998</v>
      </c>
      <c r="X32" s="36">
        <v>0</v>
      </c>
      <c r="Y32" s="36">
        <v>0</v>
      </c>
      <c r="Z32" s="36">
        <v>0</v>
      </c>
      <c r="AA32" s="60">
        <v>0</v>
      </c>
      <c r="AB32" s="135">
        <v>0</v>
      </c>
      <c r="AC32" s="36">
        <v>13</v>
      </c>
      <c r="AD32" s="36">
        <v>0</v>
      </c>
      <c r="AE32" s="36">
        <v>0</v>
      </c>
      <c r="AF32" s="60">
        <v>13</v>
      </c>
      <c r="AG32" s="135">
        <v>0.5246166263115416</v>
      </c>
      <c r="AH32" s="36">
        <v>0</v>
      </c>
      <c r="AI32" s="36">
        <v>0</v>
      </c>
      <c r="AJ32" s="36">
        <v>369</v>
      </c>
      <c r="AK32" s="60">
        <v>369</v>
      </c>
      <c r="AL32" s="135">
        <v>14.891041162227603</v>
      </c>
      <c r="AM32" s="36">
        <v>0</v>
      </c>
      <c r="AN32" s="36">
        <v>0</v>
      </c>
      <c r="AO32" s="36">
        <v>0</v>
      </c>
      <c r="AP32" s="60">
        <v>0</v>
      </c>
      <c r="AQ32" s="135">
        <v>0</v>
      </c>
      <c r="AR32" s="36">
        <v>79</v>
      </c>
      <c r="AS32" s="36">
        <v>0</v>
      </c>
      <c r="AT32" s="36">
        <v>0</v>
      </c>
      <c r="AU32" s="60">
        <v>79</v>
      </c>
      <c r="AV32" s="135">
        <v>3.1880548829701372</v>
      </c>
      <c r="AW32" s="36">
        <v>747</v>
      </c>
      <c r="AX32" s="36">
        <v>0</v>
      </c>
      <c r="AY32" s="36">
        <v>0</v>
      </c>
      <c r="AZ32" s="60">
        <v>747</v>
      </c>
      <c r="BA32" s="135">
        <v>30.145278450363193</v>
      </c>
      <c r="BB32" s="36">
        <v>0</v>
      </c>
      <c r="BC32" s="36">
        <v>0</v>
      </c>
      <c r="BD32" s="36">
        <v>0</v>
      </c>
      <c r="BE32" s="60">
        <v>0</v>
      </c>
      <c r="BF32" s="135">
        <v>0</v>
      </c>
      <c r="BG32" s="36">
        <v>0</v>
      </c>
      <c r="BH32" s="36">
        <v>0</v>
      </c>
      <c r="BI32" s="36">
        <v>0</v>
      </c>
      <c r="BJ32" s="60">
        <v>0</v>
      </c>
      <c r="BK32" s="135">
        <v>0</v>
      </c>
      <c r="BL32" s="36">
        <v>0</v>
      </c>
      <c r="BM32" s="36">
        <v>0</v>
      </c>
      <c r="BN32" s="36">
        <v>0</v>
      </c>
      <c r="BO32" s="60">
        <v>0</v>
      </c>
      <c r="BP32" s="135">
        <v>0</v>
      </c>
      <c r="BQ32" s="36">
        <v>0</v>
      </c>
      <c r="BR32" s="36">
        <v>0</v>
      </c>
      <c r="BS32" s="36">
        <v>0</v>
      </c>
      <c r="BT32" s="60">
        <v>0</v>
      </c>
      <c r="BU32" s="135">
        <v>0</v>
      </c>
      <c r="BV32" s="36">
        <v>0</v>
      </c>
      <c r="BW32" s="36">
        <v>0</v>
      </c>
      <c r="BX32" s="36">
        <v>0</v>
      </c>
      <c r="BY32" s="60">
        <v>0</v>
      </c>
      <c r="BZ32" s="135">
        <v>0</v>
      </c>
      <c r="CA32" s="36">
        <v>0</v>
      </c>
      <c r="CB32" s="36">
        <v>0</v>
      </c>
      <c r="CC32" s="36">
        <v>0</v>
      </c>
      <c r="CD32" s="60">
        <v>0</v>
      </c>
      <c r="CE32" s="135">
        <v>0</v>
      </c>
      <c r="CF32" s="36">
        <v>0</v>
      </c>
      <c r="CG32" s="36">
        <v>0</v>
      </c>
      <c r="CH32" s="36">
        <v>0</v>
      </c>
      <c r="CI32" s="60">
        <v>0</v>
      </c>
      <c r="CJ32" s="135">
        <v>0</v>
      </c>
      <c r="CK32" s="36">
        <v>0</v>
      </c>
      <c r="CL32" s="36">
        <v>0</v>
      </c>
      <c r="CM32" s="36">
        <v>0</v>
      </c>
      <c r="CN32" s="60">
        <v>0</v>
      </c>
      <c r="CO32" s="135">
        <v>0</v>
      </c>
      <c r="CP32" s="36">
        <v>2</v>
      </c>
      <c r="CQ32" s="36">
        <v>0</v>
      </c>
      <c r="CR32" s="36">
        <v>12</v>
      </c>
      <c r="CS32" s="60">
        <v>14</v>
      </c>
      <c r="CT32" s="135">
        <v>0.56497175141242939</v>
      </c>
      <c r="CU32" s="36">
        <v>0</v>
      </c>
      <c r="CV32" s="36">
        <v>0</v>
      </c>
      <c r="CW32" s="36">
        <v>0</v>
      </c>
      <c r="CX32" s="60">
        <v>0</v>
      </c>
      <c r="CY32" s="133">
        <v>0</v>
      </c>
      <c r="CZ32" s="36">
        <v>0</v>
      </c>
      <c r="DA32" s="36">
        <v>0</v>
      </c>
      <c r="DB32" s="36">
        <v>13</v>
      </c>
      <c r="DC32" s="60">
        <v>13</v>
      </c>
      <c r="DD32" s="135">
        <v>0.5246166263115416</v>
      </c>
      <c r="DE32" s="257"/>
      <c r="DF32" s="167">
        <v>852</v>
      </c>
      <c r="DG32" s="167">
        <v>715</v>
      </c>
      <c r="DH32" s="167">
        <v>1337</v>
      </c>
      <c r="DI32" s="277">
        <v>2904</v>
      </c>
      <c r="DJ32" s="153">
        <v>117.19128329297821</v>
      </c>
      <c r="DM32" s="190"/>
    </row>
    <row r="33" spans="1:117" ht="16.5" thickTop="1" thickBot="1" x14ac:dyDescent="0.3">
      <c r="A33" s="218" t="s">
        <v>351</v>
      </c>
      <c r="B33" s="276" t="s">
        <v>32</v>
      </c>
      <c r="C33" s="36">
        <v>3941</v>
      </c>
      <c r="D33" s="36">
        <v>441</v>
      </c>
      <c r="E33" s="36">
        <v>0</v>
      </c>
      <c r="F33" s="36">
        <v>0</v>
      </c>
      <c r="G33" s="60">
        <v>441</v>
      </c>
      <c r="H33" s="134">
        <v>11.190053285968029</v>
      </c>
      <c r="I33" s="36">
        <v>0</v>
      </c>
      <c r="J33" s="36">
        <v>0</v>
      </c>
      <c r="K33" s="36">
        <v>0</v>
      </c>
      <c r="L33" s="60">
        <v>0</v>
      </c>
      <c r="M33" s="135">
        <v>0</v>
      </c>
      <c r="N33" s="36">
        <v>0</v>
      </c>
      <c r="O33" s="36">
        <v>0</v>
      </c>
      <c r="P33" s="36">
        <v>0</v>
      </c>
      <c r="Q33" s="60">
        <v>0</v>
      </c>
      <c r="R33" s="135">
        <v>0</v>
      </c>
      <c r="S33" s="36">
        <v>0</v>
      </c>
      <c r="T33" s="36">
        <v>0</v>
      </c>
      <c r="U33" s="36">
        <v>0</v>
      </c>
      <c r="V33" s="60">
        <v>0</v>
      </c>
      <c r="W33" s="135">
        <v>0</v>
      </c>
      <c r="X33" s="36">
        <v>0</v>
      </c>
      <c r="Y33" s="36">
        <v>0</v>
      </c>
      <c r="Z33" s="36">
        <v>0</v>
      </c>
      <c r="AA33" s="60">
        <v>0</v>
      </c>
      <c r="AB33" s="135">
        <v>0</v>
      </c>
      <c r="AC33" s="36">
        <v>0</v>
      </c>
      <c r="AD33" s="36">
        <v>0</v>
      </c>
      <c r="AE33" s="36">
        <v>0</v>
      </c>
      <c r="AF33" s="60">
        <v>0</v>
      </c>
      <c r="AG33" s="135">
        <v>0</v>
      </c>
      <c r="AH33" s="36">
        <v>0</v>
      </c>
      <c r="AI33" s="36">
        <v>0</v>
      </c>
      <c r="AJ33" s="36">
        <v>0</v>
      </c>
      <c r="AK33" s="60">
        <v>0</v>
      </c>
      <c r="AL33" s="135">
        <v>0</v>
      </c>
      <c r="AM33" s="36">
        <v>0</v>
      </c>
      <c r="AN33" s="36">
        <v>0</v>
      </c>
      <c r="AO33" s="36">
        <v>0</v>
      </c>
      <c r="AP33" s="60">
        <v>0</v>
      </c>
      <c r="AQ33" s="135">
        <v>0</v>
      </c>
      <c r="AR33" s="36">
        <v>78</v>
      </c>
      <c r="AS33" s="36">
        <v>0</v>
      </c>
      <c r="AT33" s="36">
        <v>0</v>
      </c>
      <c r="AU33" s="60">
        <v>78</v>
      </c>
      <c r="AV33" s="135">
        <v>1.9791930981984267</v>
      </c>
      <c r="AW33" s="36">
        <v>580</v>
      </c>
      <c r="AX33" s="36">
        <v>0</v>
      </c>
      <c r="AY33" s="36">
        <v>0</v>
      </c>
      <c r="AZ33" s="60">
        <v>580</v>
      </c>
      <c r="BA33" s="135">
        <v>14.717076884039585</v>
      </c>
      <c r="BB33" s="36">
        <v>0</v>
      </c>
      <c r="BC33" s="36">
        <v>0</v>
      </c>
      <c r="BD33" s="36">
        <v>0</v>
      </c>
      <c r="BE33" s="60">
        <v>0</v>
      </c>
      <c r="BF33" s="135">
        <v>0</v>
      </c>
      <c r="BG33" s="36">
        <v>0</v>
      </c>
      <c r="BH33" s="36">
        <v>0</v>
      </c>
      <c r="BI33" s="36">
        <v>0</v>
      </c>
      <c r="BJ33" s="60">
        <v>0</v>
      </c>
      <c r="BK33" s="135">
        <v>0</v>
      </c>
      <c r="BL33" s="36">
        <v>4</v>
      </c>
      <c r="BM33" s="36">
        <v>0</v>
      </c>
      <c r="BN33" s="36">
        <v>0</v>
      </c>
      <c r="BO33" s="60">
        <v>4</v>
      </c>
      <c r="BP33" s="135">
        <v>0.10149708195889369</v>
      </c>
      <c r="BQ33" s="36">
        <v>0</v>
      </c>
      <c r="BR33" s="36">
        <v>0</v>
      </c>
      <c r="BS33" s="36">
        <v>0</v>
      </c>
      <c r="BT33" s="60">
        <v>0</v>
      </c>
      <c r="BU33" s="135">
        <v>0</v>
      </c>
      <c r="BV33" s="36">
        <v>2</v>
      </c>
      <c r="BW33" s="36">
        <v>0</v>
      </c>
      <c r="BX33" s="36">
        <v>0</v>
      </c>
      <c r="BY33" s="60">
        <v>2</v>
      </c>
      <c r="BZ33" s="135">
        <v>5.0748540979446845E-2</v>
      </c>
      <c r="CA33" s="36">
        <v>0</v>
      </c>
      <c r="CB33" s="36">
        <v>0</v>
      </c>
      <c r="CC33" s="36">
        <v>0</v>
      </c>
      <c r="CD33" s="60">
        <v>0</v>
      </c>
      <c r="CE33" s="135">
        <v>0</v>
      </c>
      <c r="CF33" s="36">
        <v>0</v>
      </c>
      <c r="CG33" s="36">
        <v>0</v>
      </c>
      <c r="CH33" s="36">
        <v>0</v>
      </c>
      <c r="CI33" s="60">
        <v>0</v>
      </c>
      <c r="CJ33" s="135">
        <v>0</v>
      </c>
      <c r="CK33" s="36">
        <v>0</v>
      </c>
      <c r="CL33" s="36">
        <v>0</v>
      </c>
      <c r="CM33" s="36">
        <v>0</v>
      </c>
      <c r="CN33" s="60">
        <v>0</v>
      </c>
      <c r="CO33" s="135">
        <v>0</v>
      </c>
      <c r="CP33" s="36">
        <v>0</v>
      </c>
      <c r="CQ33" s="36">
        <v>0</v>
      </c>
      <c r="CR33" s="36">
        <v>0</v>
      </c>
      <c r="CS33" s="60">
        <v>0</v>
      </c>
      <c r="CT33" s="135">
        <v>0</v>
      </c>
      <c r="CU33" s="36">
        <v>0</v>
      </c>
      <c r="CV33" s="36">
        <v>0</v>
      </c>
      <c r="CW33" s="36">
        <v>0</v>
      </c>
      <c r="CX33" s="60">
        <v>0</v>
      </c>
      <c r="CY33" s="133">
        <v>0</v>
      </c>
      <c r="CZ33" s="36">
        <v>0</v>
      </c>
      <c r="DA33" s="36">
        <v>0</v>
      </c>
      <c r="DB33" s="36">
        <v>0</v>
      </c>
      <c r="DC33" s="60">
        <v>0</v>
      </c>
      <c r="DD33" s="135">
        <v>0</v>
      </c>
      <c r="DE33" s="257"/>
      <c r="DF33" s="167">
        <v>1105</v>
      </c>
      <c r="DG33" s="167">
        <v>0</v>
      </c>
      <c r="DH33" s="167">
        <v>0</v>
      </c>
      <c r="DI33" s="277">
        <v>1105</v>
      </c>
      <c r="DJ33" s="153">
        <v>28.038568891144379</v>
      </c>
      <c r="DM33" s="190"/>
    </row>
    <row r="34" spans="1:117" ht="16.5" thickTop="1" thickBot="1" x14ac:dyDescent="0.3">
      <c r="A34" s="218" t="s">
        <v>352</v>
      </c>
      <c r="B34" s="276" t="s">
        <v>11</v>
      </c>
      <c r="C34" s="36">
        <v>1316</v>
      </c>
      <c r="D34" s="36">
        <v>218</v>
      </c>
      <c r="E34" s="36">
        <v>0</v>
      </c>
      <c r="F34" s="36">
        <v>0</v>
      </c>
      <c r="G34" s="60">
        <v>218</v>
      </c>
      <c r="H34" s="134">
        <v>16.565349544072948</v>
      </c>
      <c r="I34" s="36">
        <v>0</v>
      </c>
      <c r="J34" s="36">
        <v>0</v>
      </c>
      <c r="K34" s="36">
        <v>0</v>
      </c>
      <c r="L34" s="60">
        <v>0</v>
      </c>
      <c r="M34" s="135">
        <v>0</v>
      </c>
      <c r="N34" s="36">
        <v>0</v>
      </c>
      <c r="O34" s="36">
        <v>0</v>
      </c>
      <c r="P34" s="36">
        <v>0</v>
      </c>
      <c r="Q34" s="60">
        <v>0</v>
      </c>
      <c r="R34" s="135">
        <v>0</v>
      </c>
      <c r="S34" s="36">
        <v>0</v>
      </c>
      <c r="T34" s="36">
        <v>0</v>
      </c>
      <c r="U34" s="36">
        <v>0</v>
      </c>
      <c r="V34" s="60">
        <v>0</v>
      </c>
      <c r="W34" s="135">
        <v>0</v>
      </c>
      <c r="X34" s="36">
        <v>0</v>
      </c>
      <c r="Y34" s="36">
        <v>0</v>
      </c>
      <c r="Z34" s="36">
        <v>0</v>
      </c>
      <c r="AA34" s="60">
        <v>0</v>
      </c>
      <c r="AB34" s="135">
        <v>0</v>
      </c>
      <c r="AC34" s="36">
        <v>0</v>
      </c>
      <c r="AD34" s="36">
        <v>0</v>
      </c>
      <c r="AE34" s="36">
        <v>0</v>
      </c>
      <c r="AF34" s="60">
        <v>0</v>
      </c>
      <c r="AG34" s="135">
        <v>0</v>
      </c>
      <c r="AH34" s="36">
        <v>0</v>
      </c>
      <c r="AI34" s="36">
        <v>0</v>
      </c>
      <c r="AJ34" s="36">
        <v>0</v>
      </c>
      <c r="AK34" s="60">
        <v>0</v>
      </c>
      <c r="AL34" s="135">
        <v>0</v>
      </c>
      <c r="AM34" s="36">
        <v>0</v>
      </c>
      <c r="AN34" s="36">
        <v>0</v>
      </c>
      <c r="AO34" s="36">
        <v>0</v>
      </c>
      <c r="AP34" s="60">
        <v>0</v>
      </c>
      <c r="AQ34" s="135">
        <v>0</v>
      </c>
      <c r="AR34" s="36">
        <v>0</v>
      </c>
      <c r="AS34" s="36">
        <v>0</v>
      </c>
      <c r="AT34" s="36">
        <v>0</v>
      </c>
      <c r="AU34" s="60">
        <v>0</v>
      </c>
      <c r="AV34" s="135">
        <v>0</v>
      </c>
      <c r="AW34" s="36">
        <v>67</v>
      </c>
      <c r="AX34" s="36">
        <v>0</v>
      </c>
      <c r="AY34" s="36">
        <v>0</v>
      </c>
      <c r="AZ34" s="60">
        <v>67</v>
      </c>
      <c r="BA34" s="135">
        <v>5.0911854103343464</v>
      </c>
      <c r="BB34" s="36">
        <v>0</v>
      </c>
      <c r="BC34" s="36">
        <v>0</v>
      </c>
      <c r="BD34" s="36">
        <v>0</v>
      </c>
      <c r="BE34" s="60">
        <v>0</v>
      </c>
      <c r="BF34" s="135">
        <v>0</v>
      </c>
      <c r="BG34" s="36">
        <v>0</v>
      </c>
      <c r="BH34" s="36">
        <v>0</v>
      </c>
      <c r="BI34" s="36">
        <v>0</v>
      </c>
      <c r="BJ34" s="60">
        <v>0</v>
      </c>
      <c r="BK34" s="135">
        <v>0</v>
      </c>
      <c r="BL34" s="36">
        <v>0</v>
      </c>
      <c r="BM34" s="36">
        <v>0</v>
      </c>
      <c r="BN34" s="36">
        <v>0</v>
      </c>
      <c r="BO34" s="60">
        <v>0</v>
      </c>
      <c r="BP34" s="135">
        <v>0</v>
      </c>
      <c r="BQ34" s="36">
        <v>0</v>
      </c>
      <c r="BR34" s="36">
        <v>0</v>
      </c>
      <c r="BS34" s="36">
        <v>0</v>
      </c>
      <c r="BT34" s="60">
        <v>0</v>
      </c>
      <c r="BU34" s="135">
        <v>0</v>
      </c>
      <c r="BV34" s="36">
        <v>0</v>
      </c>
      <c r="BW34" s="36">
        <v>0</v>
      </c>
      <c r="BX34" s="36">
        <v>0</v>
      </c>
      <c r="BY34" s="60">
        <v>0</v>
      </c>
      <c r="BZ34" s="135">
        <v>0</v>
      </c>
      <c r="CA34" s="36">
        <v>0</v>
      </c>
      <c r="CB34" s="36">
        <v>21</v>
      </c>
      <c r="CC34" s="36">
        <v>0</v>
      </c>
      <c r="CD34" s="60">
        <v>21</v>
      </c>
      <c r="CE34" s="135">
        <v>1.5957446808510638</v>
      </c>
      <c r="CF34" s="36">
        <v>0</v>
      </c>
      <c r="CG34" s="36">
        <v>0</v>
      </c>
      <c r="CH34" s="36">
        <v>0</v>
      </c>
      <c r="CI34" s="60">
        <v>0</v>
      </c>
      <c r="CJ34" s="135">
        <v>0</v>
      </c>
      <c r="CK34" s="36">
        <v>0</v>
      </c>
      <c r="CL34" s="36">
        <v>0</v>
      </c>
      <c r="CM34" s="36">
        <v>0</v>
      </c>
      <c r="CN34" s="60">
        <v>0</v>
      </c>
      <c r="CO34" s="135">
        <v>0</v>
      </c>
      <c r="CP34" s="36">
        <v>0</v>
      </c>
      <c r="CQ34" s="36">
        <v>0</v>
      </c>
      <c r="CR34" s="36">
        <v>0</v>
      </c>
      <c r="CS34" s="60">
        <v>0</v>
      </c>
      <c r="CT34" s="135">
        <v>0</v>
      </c>
      <c r="CU34" s="36">
        <v>0</v>
      </c>
      <c r="CV34" s="36">
        <v>0</v>
      </c>
      <c r="CW34" s="36">
        <v>14</v>
      </c>
      <c r="CX34" s="60">
        <v>14</v>
      </c>
      <c r="CY34" s="133">
        <v>1.0638297872340425</v>
      </c>
      <c r="CZ34" s="36">
        <v>0</v>
      </c>
      <c r="DA34" s="36">
        <v>20</v>
      </c>
      <c r="DB34" s="36">
        <v>0</v>
      </c>
      <c r="DC34" s="60">
        <v>20</v>
      </c>
      <c r="DD34" s="135">
        <v>1.5197568389057752</v>
      </c>
      <c r="DE34" s="257"/>
      <c r="DF34" s="167">
        <v>285</v>
      </c>
      <c r="DG34" s="167">
        <v>41</v>
      </c>
      <c r="DH34" s="167">
        <v>14</v>
      </c>
      <c r="DI34" s="277">
        <v>340</v>
      </c>
      <c r="DJ34" s="153">
        <v>25.835866261398177</v>
      </c>
      <c r="DM34" s="190"/>
    </row>
    <row r="35" spans="1:117" ht="16.5" thickTop="1" thickBot="1" x14ac:dyDescent="0.3">
      <c r="A35" s="218" t="s">
        <v>353</v>
      </c>
      <c r="B35" s="276" t="s">
        <v>38</v>
      </c>
      <c r="C35" s="36">
        <v>1579</v>
      </c>
      <c r="D35" s="36">
        <v>550</v>
      </c>
      <c r="E35" s="36">
        <v>0</v>
      </c>
      <c r="F35" s="36">
        <v>0</v>
      </c>
      <c r="G35" s="60">
        <v>550</v>
      </c>
      <c r="H35" s="134">
        <v>34.832172260924636</v>
      </c>
      <c r="I35" s="36">
        <v>0</v>
      </c>
      <c r="J35" s="36">
        <v>0</v>
      </c>
      <c r="K35" s="36">
        <v>0</v>
      </c>
      <c r="L35" s="60">
        <v>0</v>
      </c>
      <c r="M35" s="135">
        <v>0</v>
      </c>
      <c r="N35" s="36">
        <v>0</v>
      </c>
      <c r="O35" s="36">
        <v>0</v>
      </c>
      <c r="P35" s="36">
        <v>0</v>
      </c>
      <c r="Q35" s="60">
        <v>0</v>
      </c>
      <c r="R35" s="135">
        <v>0</v>
      </c>
      <c r="S35" s="36">
        <v>10</v>
      </c>
      <c r="T35" s="36">
        <v>0</v>
      </c>
      <c r="U35" s="36">
        <v>0</v>
      </c>
      <c r="V35" s="60">
        <v>10</v>
      </c>
      <c r="W35" s="135">
        <v>0.6333122229259025</v>
      </c>
      <c r="X35" s="36">
        <v>0</v>
      </c>
      <c r="Y35" s="36">
        <v>0</v>
      </c>
      <c r="Z35" s="36">
        <v>0</v>
      </c>
      <c r="AA35" s="60">
        <v>0</v>
      </c>
      <c r="AB35" s="135">
        <v>0</v>
      </c>
      <c r="AC35" s="36">
        <v>0</v>
      </c>
      <c r="AD35" s="36">
        <v>0</v>
      </c>
      <c r="AE35" s="36">
        <v>0</v>
      </c>
      <c r="AF35" s="60">
        <v>0</v>
      </c>
      <c r="AG35" s="135">
        <v>0</v>
      </c>
      <c r="AH35" s="36">
        <v>0</v>
      </c>
      <c r="AI35" s="36">
        <v>0</v>
      </c>
      <c r="AJ35" s="36">
        <v>0</v>
      </c>
      <c r="AK35" s="60">
        <v>0</v>
      </c>
      <c r="AL35" s="135">
        <v>0</v>
      </c>
      <c r="AM35" s="36">
        <v>0</v>
      </c>
      <c r="AN35" s="36">
        <v>0</v>
      </c>
      <c r="AO35" s="36">
        <v>0</v>
      </c>
      <c r="AP35" s="60">
        <v>0</v>
      </c>
      <c r="AQ35" s="135">
        <v>0</v>
      </c>
      <c r="AR35" s="36">
        <v>0</v>
      </c>
      <c r="AS35" s="36">
        <v>0</v>
      </c>
      <c r="AT35" s="36">
        <v>0</v>
      </c>
      <c r="AU35" s="60">
        <v>0</v>
      </c>
      <c r="AV35" s="135">
        <v>0</v>
      </c>
      <c r="AW35" s="36">
        <v>39</v>
      </c>
      <c r="AX35" s="36">
        <v>0</v>
      </c>
      <c r="AY35" s="36">
        <v>0</v>
      </c>
      <c r="AZ35" s="60">
        <v>39</v>
      </c>
      <c r="BA35" s="135">
        <v>2.4699176694110196</v>
      </c>
      <c r="BB35" s="36">
        <v>0</v>
      </c>
      <c r="BC35" s="36">
        <v>0</v>
      </c>
      <c r="BD35" s="36">
        <v>0</v>
      </c>
      <c r="BE35" s="60">
        <v>0</v>
      </c>
      <c r="BF35" s="135">
        <v>0</v>
      </c>
      <c r="BG35" s="36">
        <v>5</v>
      </c>
      <c r="BH35" s="36">
        <v>0</v>
      </c>
      <c r="BI35" s="36">
        <v>0</v>
      </c>
      <c r="BJ35" s="60">
        <v>5</v>
      </c>
      <c r="BK35" s="135">
        <v>0.31665611146295125</v>
      </c>
      <c r="BL35" s="36">
        <v>0</v>
      </c>
      <c r="BM35" s="36">
        <v>0</v>
      </c>
      <c r="BN35" s="36">
        <v>0</v>
      </c>
      <c r="BO35" s="60">
        <v>0</v>
      </c>
      <c r="BP35" s="135">
        <v>0</v>
      </c>
      <c r="BQ35" s="36">
        <v>0</v>
      </c>
      <c r="BR35" s="36">
        <v>0</v>
      </c>
      <c r="BS35" s="36">
        <v>0</v>
      </c>
      <c r="BT35" s="60">
        <v>0</v>
      </c>
      <c r="BU35" s="135">
        <v>0</v>
      </c>
      <c r="BV35" s="36">
        <v>0</v>
      </c>
      <c r="BW35" s="36">
        <v>0</v>
      </c>
      <c r="BX35" s="36">
        <v>0</v>
      </c>
      <c r="BY35" s="60">
        <v>0</v>
      </c>
      <c r="BZ35" s="135">
        <v>0</v>
      </c>
      <c r="CA35" s="36">
        <v>6</v>
      </c>
      <c r="CB35" s="36">
        <v>0</v>
      </c>
      <c r="CC35" s="36">
        <v>0</v>
      </c>
      <c r="CD35" s="60">
        <v>6</v>
      </c>
      <c r="CE35" s="135">
        <v>0.37998733375554145</v>
      </c>
      <c r="CF35" s="36">
        <v>0</v>
      </c>
      <c r="CG35" s="36">
        <v>0</v>
      </c>
      <c r="CH35" s="36">
        <v>0</v>
      </c>
      <c r="CI35" s="60">
        <v>0</v>
      </c>
      <c r="CJ35" s="135">
        <v>0</v>
      </c>
      <c r="CK35" s="36">
        <v>0</v>
      </c>
      <c r="CL35" s="36">
        <v>0</v>
      </c>
      <c r="CM35" s="36">
        <v>0</v>
      </c>
      <c r="CN35" s="60">
        <v>0</v>
      </c>
      <c r="CO35" s="135">
        <v>0</v>
      </c>
      <c r="CP35" s="36">
        <v>0</v>
      </c>
      <c r="CQ35" s="36">
        <v>0</v>
      </c>
      <c r="CR35" s="36">
        <v>0</v>
      </c>
      <c r="CS35" s="60">
        <v>0</v>
      </c>
      <c r="CT35" s="135">
        <v>0</v>
      </c>
      <c r="CU35" s="36">
        <v>0</v>
      </c>
      <c r="CV35" s="36">
        <v>0</v>
      </c>
      <c r="CW35" s="36">
        <v>0</v>
      </c>
      <c r="CX35" s="60">
        <v>0</v>
      </c>
      <c r="CY35" s="133">
        <v>0</v>
      </c>
      <c r="CZ35" s="36">
        <v>5</v>
      </c>
      <c r="DA35" s="36">
        <v>0</v>
      </c>
      <c r="DB35" s="36">
        <v>0</v>
      </c>
      <c r="DC35" s="60">
        <v>5</v>
      </c>
      <c r="DD35" s="135">
        <v>0.31665611146295125</v>
      </c>
      <c r="DE35" s="257"/>
      <c r="DF35" s="167">
        <v>615</v>
      </c>
      <c r="DG35" s="167">
        <v>0</v>
      </c>
      <c r="DH35" s="167">
        <v>0</v>
      </c>
      <c r="DI35" s="277">
        <v>615</v>
      </c>
      <c r="DJ35" s="153">
        <v>38.948701709943002</v>
      </c>
      <c r="DM35" s="190"/>
    </row>
    <row r="36" spans="1:117" ht="16.5" thickTop="1" thickBot="1" x14ac:dyDescent="0.3">
      <c r="A36" s="218" t="s">
        <v>354</v>
      </c>
      <c r="B36" s="276" t="s">
        <v>69</v>
      </c>
      <c r="C36" s="36">
        <v>2355</v>
      </c>
      <c r="D36" s="36">
        <v>0</v>
      </c>
      <c r="E36" s="36">
        <v>0</v>
      </c>
      <c r="F36" s="36">
        <v>0</v>
      </c>
      <c r="G36" s="60">
        <v>0</v>
      </c>
      <c r="H36" s="134">
        <v>0</v>
      </c>
      <c r="I36" s="36">
        <v>0</v>
      </c>
      <c r="J36" s="36">
        <v>0</v>
      </c>
      <c r="K36" s="36">
        <v>0</v>
      </c>
      <c r="L36" s="60">
        <v>0</v>
      </c>
      <c r="M36" s="135">
        <v>0</v>
      </c>
      <c r="N36" s="36">
        <v>0</v>
      </c>
      <c r="O36" s="36">
        <v>0</v>
      </c>
      <c r="P36" s="36">
        <v>0</v>
      </c>
      <c r="Q36" s="60">
        <v>0</v>
      </c>
      <c r="R36" s="135">
        <v>0</v>
      </c>
      <c r="S36" s="36">
        <v>0</v>
      </c>
      <c r="T36" s="36">
        <v>0</v>
      </c>
      <c r="U36" s="36">
        <v>0</v>
      </c>
      <c r="V36" s="60">
        <v>0</v>
      </c>
      <c r="W36" s="135">
        <v>0</v>
      </c>
      <c r="X36" s="36">
        <v>0</v>
      </c>
      <c r="Y36" s="36">
        <v>0</v>
      </c>
      <c r="Z36" s="36">
        <v>0</v>
      </c>
      <c r="AA36" s="60">
        <v>0</v>
      </c>
      <c r="AB36" s="135">
        <v>0</v>
      </c>
      <c r="AC36" s="36">
        <v>0</v>
      </c>
      <c r="AD36" s="36">
        <v>0</v>
      </c>
      <c r="AE36" s="36">
        <v>0</v>
      </c>
      <c r="AF36" s="60">
        <v>0</v>
      </c>
      <c r="AG36" s="135">
        <v>0</v>
      </c>
      <c r="AH36" s="36">
        <v>0</v>
      </c>
      <c r="AI36" s="36">
        <v>0</v>
      </c>
      <c r="AJ36" s="36">
        <v>0</v>
      </c>
      <c r="AK36" s="60">
        <v>0</v>
      </c>
      <c r="AL36" s="135">
        <v>0</v>
      </c>
      <c r="AM36" s="36">
        <v>0</v>
      </c>
      <c r="AN36" s="36">
        <v>0</v>
      </c>
      <c r="AO36" s="36">
        <v>0</v>
      </c>
      <c r="AP36" s="60">
        <v>0</v>
      </c>
      <c r="AQ36" s="135">
        <v>0</v>
      </c>
      <c r="AR36" s="36">
        <v>0</v>
      </c>
      <c r="AS36" s="36">
        <v>0</v>
      </c>
      <c r="AT36" s="36">
        <v>0</v>
      </c>
      <c r="AU36" s="60">
        <v>0</v>
      </c>
      <c r="AV36" s="135">
        <v>0</v>
      </c>
      <c r="AW36" s="36">
        <v>143</v>
      </c>
      <c r="AX36" s="36">
        <v>0</v>
      </c>
      <c r="AY36" s="36">
        <v>0</v>
      </c>
      <c r="AZ36" s="60">
        <v>143</v>
      </c>
      <c r="BA36" s="135">
        <v>6.0721868365180471</v>
      </c>
      <c r="BB36" s="36">
        <v>0</v>
      </c>
      <c r="BC36" s="36">
        <v>0</v>
      </c>
      <c r="BD36" s="36">
        <v>0</v>
      </c>
      <c r="BE36" s="60">
        <v>0</v>
      </c>
      <c r="BF36" s="135">
        <v>0</v>
      </c>
      <c r="BG36" s="36">
        <v>0</v>
      </c>
      <c r="BH36" s="36">
        <v>0</v>
      </c>
      <c r="BI36" s="36">
        <v>0</v>
      </c>
      <c r="BJ36" s="60">
        <v>0</v>
      </c>
      <c r="BK36" s="135">
        <v>0</v>
      </c>
      <c r="BL36" s="36">
        <v>0</v>
      </c>
      <c r="BM36" s="36">
        <v>0</v>
      </c>
      <c r="BN36" s="36">
        <v>0</v>
      </c>
      <c r="BO36" s="60">
        <v>0</v>
      </c>
      <c r="BP36" s="135">
        <v>0</v>
      </c>
      <c r="BQ36" s="36">
        <v>0</v>
      </c>
      <c r="BR36" s="36">
        <v>0</v>
      </c>
      <c r="BS36" s="36">
        <v>0</v>
      </c>
      <c r="BT36" s="60">
        <v>0</v>
      </c>
      <c r="BU36" s="135">
        <v>0</v>
      </c>
      <c r="BV36" s="36">
        <v>0</v>
      </c>
      <c r="BW36" s="36">
        <v>0</v>
      </c>
      <c r="BX36" s="36">
        <v>0</v>
      </c>
      <c r="BY36" s="60">
        <v>0</v>
      </c>
      <c r="BZ36" s="135">
        <v>0</v>
      </c>
      <c r="CA36" s="36">
        <v>0</v>
      </c>
      <c r="CB36" s="36">
        <v>0</v>
      </c>
      <c r="CC36" s="36">
        <v>0</v>
      </c>
      <c r="CD36" s="60">
        <v>0</v>
      </c>
      <c r="CE36" s="135">
        <v>0</v>
      </c>
      <c r="CF36" s="36">
        <v>0</v>
      </c>
      <c r="CG36" s="36">
        <v>0</v>
      </c>
      <c r="CH36" s="36">
        <v>0</v>
      </c>
      <c r="CI36" s="60">
        <v>0</v>
      </c>
      <c r="CJ36" s="135">
        <v>0</v>
      </c>
      <c r="CK36" s="36">
        <v>3</v>
      </c>
      <c r="CL36" s="36">
        <v>0</v>
      </c>
      <c r="CM36" s="36">
        <v>0</v>
      </c>
      <c r="CN36" s="60">
        <v>3</v>
      </c>
      <c r="CO36" s="135">
        <v>0.12738853503184713</v>
      </c>
      <c r="CP36" s="36">
        <v>0</v>
      </c>
      <c r="CQ36" s="36">
        <v>0</v>
      </c>
      <c r="CR36" s="36">
        <v>0</v>
      </c>
      <c r="CS36" s="60">
        <v>0</v>
      </c>
      <c r="CT36" s="135">
        <v>0</v>
      </c>
      <c r="CU36" s="36">
        <v>0</v>
      </c>
      <c r="CV36" s="36">
        <v>0</v>
      </c>
      <c r="CW36" s="36">
        <v>0</v>
      </c>
      <c r="CX36" s="60">
        <v>0</v>
      </c>
      <c r="CY36" s="133">
        <v>0</v>
      </c>
      <c r="CZ36" s="36">
        <v>2</v>
      </c>
      <c r="DA36" s="36">
        <v>0</v>
      </c>
      <c r="DB36" s="36">
        <v>14</v>
      </c>
      <c r="DC36" s="60">
        <v>16</v>
      </c>
      <c r="DD36" s="135">
        <v>0.67940552016985145</v>
      </c>
      <c r="DE36" s="257"/>
      <c r="DF36" s="167">
        <v>148</v>
      </c>
      <c r="DG36" s="167">
        <v>0</v>
      </c>
      <c r="DH36" s="167">
        <v>14</v>
      </c>
      <c r="DI36" s="277">
        <v>162</v>
      </c>
      <c r="DJ36" s="153">
        <v>6.8789808917197455</v>
      </c>
      <c r="DM36" s="190"/>
    </row>
    <row r="37" spans="1:117" ht="16.5" thickTop="1" thickBot="1" x14ac:dyDescent="0.3">
      <c r="A37" s="218" t="s">
        <v>355</v>
      </c>
      <c r="B37" s="276" t="s">
        <v>54</v>
      </c>
      <c r="C37" s="36">
        <v>3726</v>
      </c>
      <c r="D37" s="36">
        <v>0</v>
      </c>
      <c r="E37" s="36">
        <v>0</v>
      </c>
      <c r="F37" s="36">
        <v>0</v>
      </c>
      <c r="G37" s="60">
        <v>0</v>
      </c>
      <c r="H37" s="134">
        <v>0</v>
      </c>
      <c r="I37" s="36">
        <v>0</v>
      </c>
      <c r="J37" s="36">
        <v>0</v>
      </c>
      <c r="K37" s="36">
        <v>0</v>
      </c>
      <c r="L37" s="60">
        <v>0</v>
      </c>
      <c r="M37" s="135">
        <v>0</v>
      </c>
      <c r="N37" s="36">
        <v>0</v>
      </c>
      <c r="O37" s="36">
        <v>0</v>
      </c>
      <c r="P37" s="36">
        <v>0</v>
      </c>
      <c r="Q37" s="60">
        <v>0</v>
      </c>
      <c r="R37" s="135">
        <v>0</v>
      </c>
      <c r="S37" s="36">
        <v>0</v>
      </c>
      <c r="T37" s="36">
        <v>0</v>
      </c>
      <c r="U37" s="36">
        <v>0</v>
      </c>
      <c r="V37" s="60">
        <v>0</v>
      </c>
      <c r="W37" s="135">
        <v>0</v>
      </c>
      <c r="X37" s="36">
        <v>0</v>
      </c>
      <c r="Y37" s="36">
        <v>0</v>
      </c>
      <c r="Z37" s="36">
        <v>0</v>
      </c>
      <c r="AA37" s="60">
        <v>0</v>
      </c>
      <c r="AB37" s="135">
        <v>0</v>
      </c>
      <c r="AC37" s="36">
        <v>0</v>
      </c>
      <c r="AD37" s="36">
        <v>0</v>
      </c>
      <c r="AE37" s="36">
        <v>0</v>
      </c>
      <c r="AF37" s="60">
        <v>0</v>
      </c>
      <c r="AG37" s="135">
        <v>0</v>
      </c>
      <c r="AH37" s="36">
        <v>0</v>
      </c>
      <c r="AI37" s="36">
        <v>0</v>
      </c>
      <c r="AJ37" s="36">
        <v>98</v>
      </c>
      <c r="AK37" s="60">
        <v>98</v>
      </c>
      <c r="AL37" s="135">
        <v>2.63016639828234</v>
      </c>
      <c r="AM37" s="36">
        <v>0</v>
      </c>
      <c r="AN37" s="36">
        <v>0</v>
      </c>
      <c r="AO37" s="36">
        <v>0</v>
      </c>
      <c r="AP37" s="60">
        <v>0</v>
      </c>
      <c r="AQ37" s="135">
        <v>0</v>
      </c>
      <c r="AR37" s="36">
        <v>0</v>
      </c>
      <c r="AS37" s="36">
        <v>0</v>
      </c>
      <c r="AT37" s="36">
        <v>0</v>
      </c>
      <c r="AU37" s="60">
        <v>0</v>
      </c>
      <c r="AV37" s="135">
        <v>0</v>
      </c>
      <c r="AW37" s="36">
        <v>130</v>
      </c>
      <c r="AX37" s="36">
        <v>0</v>
      </c>
      <c r="AY37" s="36">
        <v>0</v>
      </c>
      <c r="AZ37" s="60">
        <v>130</v>
      </c>
      <c r="BA37" s="135">
        <v>3.4889962426194314</v>
      </c>
      <c r="BB37" s="36">
        <v>0</v>
      </c>
      <c r="BC37" s="36">
        <v>128</v>
      </c>
      <c r="BD37" s="36">
        <v>0</v>
      </c>
      <c r="BE37" s="60">
        <v>128</v>
      </c>
      <c r="BF37" s="135">
        <v>3.435319377348363</v>
      </c>
      <c r="BG37" s="36">
        <v>25</v>
      </c>
      <c r="BH37" s="36">
        <v>0</v>
      </c>
      <c r="BI37" s="36">
        <v>0</v>
      </c>
      <c r="BJ37" s="60">
        <v>25</v>
      </c>
      <c r="BK37" s="135">
        <v>0.6709608158883521</v>
      </c>
      <c r="BL37" s="36">
        <v>2</v>
      </c>
      <c r="BM37" s="36">
        <v>0</v>
      </c>
      <c r="BN37" s="36">
        <v>0</v>
      </c>
      <c r="BO37" s="60">
        <v>2</v>
      </c>
      <c r="BP37" s="135">
        <v>5.3676865271068172E-2</v>
      </c>
      <c r="BQ37" s="36">
        <v>0</v>
      </c>
      <c r="BR37" s="36">
        <v>0</v>
      </c>
      <c r="BS37" s="36">
        <v>0</v>
      </c>
      <c r="BT37" s="60">
        <v>0</v>
      </c>
      <c r="BU37" s="135">
        <v>0</v>
      </c>
      <c r="BV37" s="36">
        <v>0</v>
      </c>
      <c r="BW37" s="36">
        <v>0</v>
      </c>
      <c r="BX37" s="36">
        <v>0</v>
      </c>
      <c r="BY37" s="60">
        <v>0</v>
      </c>
      <c r="BZ37" s="135">
        <v>0</v>
      </c>
      <c r="CA37" s="36">
        <v>0</v>
      </c>
      <c r="CB37" s="36">
        <v>0</v>
      </c>
      <c r="CC37" s="36">
        <v>0</v>
      </c>
      <c r="CD37" s="60">
        <v>0</v>
      </c>
      <c r="CE37" s="135">
        <v>0</v>
      </c>
      <c r="CF37" s="36">
        <v>0</v>
      </c>
      <c r="CG37" s="36">
        <v>0</v>
      </c>
      <c r="CH37" s="36">
        <v>0</v>
      </c>
      <c r="CI37" s="60">
        <v>0</v>
      </c>
      <c r="CJ37" s="135">
        <v>0</v>
      </c>
      <c r="CK37" s="36">
        <v>0</v>
      </c>
      <c r="CL37" s="36">
        <v>0</v>
      </c>
      <c r="CM37" s="36">
        <v>0</v>
      </c>
      <c r="CN37" s="60">
        <v>0</v>
      </c>
      <c r="CO37" s="135">
        <v>0</v>
      </c>
      <c r="CP37" s="36">
        <v>0</v>
      </c>
      <c r="CQ37" s="36">
        <v>0</v>
      </c>
      <c r="CR37" s="36">
        <v>0</v>
      </c>
      <c r="CS37" s="60">
        <v>0</v>
      </c>
      <c r="CT37" s="135">
        <v>0</v>
      </c>
      <c r="CU37" s="36">
        <v>0</v>
      </c>
      <c r="CV37" s="36">
        <v>0</v>
      </c>
      <c r="CW37" s="36">
        <v>0</v>
      </c>
      <c r="CX37" s="60">
        <v>0</v>
      </c>
      <c r="CY37" s="133">
        <v>0</v>
      </c>
      <c r="CZ37" s="36">
        <v>3</v>
      </c>
      <c r="DA37" s="36">
        <v>0</v>
      </c>
      <c r="DB37" s="36">
        <v>0</v>
      </c>
      <c r="DC37" s="60">
        <v>3</v>
      </c>
      <c r="DD37" s="135">
        <v>8.0515297906602251E-2</v>
      </c>
      <c r="DE37" s="257"/>
      <c r="DF37" s="167">
        <v>160</v>
      </c>
      <c r="DG37" s="167">
        <v>128</v>
      </c>
      <c r="DH37" s="167">
        <v>98</v>
      </c>
      <c r="DI37" s="277">
        <v>386</v>
      </c>
      <c r="DJ37" s="153">
        <v>10.359634997316157</v>
      </c>
      <c r="DM37" s="190"/>
    </row>
    <row r="38" spans="1:117" ht="16.5" thickTop="1" thickBot="1" x14ac:dyDescent="0.3">
      <c r="A38" s="218" t="s">
        <v>356</v>
      </c>
      <c r="B38" s="276" t="s">
        <v>95</v>
      </c>
      <c r="C38" s="36">
        <v>1457</v>
      </c>
      <c r="D38" s="36">
        <v>0</v>
      </c>
      <c r="E38" s="36">
        <v>0</v>
      </c>
      <c r="F38" s="36">
        <v>0</v>
      </c>
      <c r="G38" s="60">
        <v>0</v>
      </c>
      <c r="H38" s="134">
        <v>0</v>
      </c>
      <c r="I38" s="36">
        <v>0</v>
      </c>
      <c r="J38" s="36">
        <v>0</v>
      </c>
      <c r="K38" s="36">
        <v>0</v>
      </c>
      <c r="L38" s="60">
        <v>0</v>
      </c>
      <c r="M38" s="135">
        <v>0</v>
      </c>
      <c r="N38" s="36">
        <v>0</v>
      </c>
      <c r="O38" s="36">
        <v>0</v>
      </c>
      <c r="P38" s="36">
        <v>0</v>
      </c>
      <c r="Q38" s="60">
        <v>0</v>
      </c>
      <c r="R38" s="135">
        <v>0</v>
      </c>
      <c r="S38" s="36">
        <v>0</v>
      </c>
      <c r="T38" s="36">
        <v>0</v>
      </c>
      <c r="U38" s="36">
        <v>0</v>
      </c>
      <c r="V38" s="60">
        <v>0</v>
      </c>
      <c r="W38" s="135">
        <v>0</v>
      </c>
      <c r="X38" s="36">
        <v>0</v>
      </c>
      <c r="Y38" s="36">
        <v>0</v>
      </c>
      <c r="Z38" s="36">
        <v>0</v>
      </c>
      <c r="AA38" s="60">
        <v>0</v>
      </c>
      <c r="AB38" s="135">
        <v>0</v>
      </c>
      <c r="AC38" s="36">
        <v>0</v>
      </c>
      <c r="AD38" s="36">
        <v>0</v>
      </c>
      <c r="AE38" s="36">
        <v>0</v>
      </c>
      <c r="AF38" s="60">
        <v>0</v>
      </c>
      <c r="AG38" s="135">
        <v>0</v>
      </c>
      <c r="AH38" s="36">
        <v>0</v>
      </c>
      <c r="AI38" s="36">
        <v>0</v>
      </c>
      <c r="AJ38" s="36">
        <v>0</v>
      </c>
      <c r="AK38" s="60">
        <v>0</v>
      </c>
      <c r="AL38" s="135">
        <v>0</v>
      </c>
      <c r="AM38" s="36">
        <v>0</v>
      </c>
      <c r="AN38" s="36">
        <v>0</v>
      </c>
      <c r="AO38" s="36">
        <v>0</v>
      </c>
      <c r="AP38" s="60">
        <v>0</v>
      </c>
      <c r="AQ38" s="135">
        <v>0</v>
      </c>
      <c r="AR38" s="36">
        <v>0</v>
      </c>
      <c r="AS38" s="36">
        <v>0</v>
      </c>
      <c r="AT38" s="36">
        <v>0</v>
      </c>
      <c r="AU38" s="60">
        <v>0</v>
      </c>
      <c r="AV38" s="135">
        <v>0</v>
      </c>
      <c r="AW38" s="36">
        <v>10</v>
      </c>
      <c r="AX38" s="36">
        <v>12</v>
      </c>
      <c r="AY38" s="36">
        <v>0</v>
      </c>
      <c r="AZ38" s="60">
        <v>22</v>
      </c>
      <c r="BA38" s="135">
        <v>1.5099519560741248</v>
      </c>
      <c r="BB38" s="36">
        <v>0</v>
      </c>
      <c r="BC38" s="36">
        <v>888</v>
      </c>
      <c r="BD38" s="36">
        <v>0</v>
      </c>
      <c r="BE38" s="60">
        <v>888</v>
      </c>
      <c r="BF38" s="135">
        <v>60.947151681537406</v>
      </c>
      <c r="BG38" s="36">
        <v>0</v>
      </c>
      <c r="BH38" s="36">
        <v>0</v>
      </c>
      <c r="BI38" s="36">
        <v>0</v>
      </c>
      <c r="BJ38" s="60">
        <v>0</v>
      </c>
      <c r="BK38" s="135">
        <v>0</v>
      </c>
      <c r="BL38" s="36">
        <v>0</v>
      </c>
      <c r="BM38" s="36">
        <v>0</v>
      </c>
      <c r="BN38" s="36">
        <v>0</v>
      </c>
      <c r="BO38" s="60">
        <v>0</v>
      </c>
      <c r="BP38" s="135">
        <v>0</v>
      </c>
      <c r="BQ38" s="36">
        <v>0</v>
      </c>
      <c r="BR38" s="36">
        <v>3</v>
      </c>
      <c r="BS38" s="36">
        <v>0</v>
      </c>
      <c r="BT38" s="60">
        <v>3</v>
      </c>
      <c r="BU38" s="135">
        <v>0.20590253946465342</v>
      </c>
      <c r="BV38" s="36">
        <v>0</v>
      </c>
      <c r="BW38" s="36">
        <v>0</v>
      </c>
      <c r="BX38" s="36">
        <v>0</v>
      </c>
      <c r="BY38" s="60">
        <v>0</v>
      </c>
      <c r="BZ38" s="135">
        <v>0</v>
      </c>
      <c r="CA38" s="36">
        <v>0</v>
      </c>
      <c r="CB38" s="36">
        <v>0</v>
      </c>
      <c r="CC38" s="36">
        <v>0</v>
      </c>
      <c r="CD38" s="60">
        <v>0</v>
      </c>
      <c r="CE38" s="135">
        <v>0</v>
      </c>
      <c r="CF38" s="36">
        <v>0</v>
      </c>
      <c r="CG38" s="36">
        <v>0</v>
      </c>
      <c r="CH38" s="36">
        <v>0</v>
      </c>
      <c r="CI38" s="60">
        <v>0</v>
      </c>
      <c r="CJ38" s="135">
        <v>0</v>
      </c>
      <c r="CK38" s="36">
        <v>0</v>
      </c>
      <c r="CL38" s="36">
        <v>0</v>
      </c>
      <c r="CM38" s="36">
        <v>0</v>
      </c>
      <c r="CN38" s="60">
        <v>0</v>
      </c>
      <c r="CO38" s="135">
        <v>0</v>
      </c>
      <c r="CP38" s="36">
        <v>0</v>
      </c>
      <c r="CQ38" s="36">
        <v>0</v>
      </c>
      <c r="CR38" s="36">
        <v>0</v>
      </c>
      <c r="CS38" s="60">
        <v>0</v>
      </c>
      <c r="CT38" s="135">
        <v>0</v>
      </c>
      <c r="CU38" s="36">
        <v>0</v>
      </c>
      <c r="CV38" s="36">
        <v>0</v>
      </c>
      <c r="CW38" s="36">
        <v>0</v>
      </c>
      <c r="CX38" s="60">
        <v>0</v>
      </c>
      <c r="CY38" s="133">
        <v>0</v>
      </c>
      <c r="CZ38" s="36">
        <v>0</v>
      </c>
      <c r="DA38" s="36">
        <v>15</v>
      </c>
      <c r="DB38" s="36">
        <v>343</v>
      </c>
      <c r="DC38" s="60">
        <v>358</v>
      </c>
      <c r="DD38" s="135">
        <v>24.571036376115305</v>
      </c>
      <c r="DE38" s="257"/>
      <c r="DF38" s="167">
        <v>10</v>
      </c>
      <c r="DG38" s="167">
        <v>918</v>
      </c>
      <c r="DH38" s="167">
        <v>343</v>
      </c>
      <c r="DI38" s="277">
        <v>1271</v>
      </c>
      <c r="DJ38" s="153">
        <v>87.2340425531915</v>
      </c>
      <c r="DM38" s="190"/>
    </row>
    <row r="39" spans="1:117" ht="16.5" thickTop="1" thickBot="1" x14ac:dyDescent="0.3">
      <c r="A39" s="218" t="s">
        <v>357</v>
      </c>
      <c r="B39" s="276" t="s">
        <v>37</v>
      </c>
      <c r="C39" s="36">
        <v>2689</v>
      </c>
      <c r="D39" s="36">
        <v>0</v>
      </c>
      <c r="E39" s="36">
        <v>0</v>
      </c>
      <c r="F39" s="36">
        <v>0</v>
      </c>
      <c r="G39" s="60">
        <v>0</v>
      </c>
      <c r="H39" s="134">
        <v>0</v>
      </c>
      <c r="I39" s="36">
        <v>0</v>
      </c>
      <c r="J39" s="36">
        <v>0</v>
      </c>
      <c r="K39" s="36">
        <v>0</v>
      </c>
      <c r="L39" s="60">
        <v>0</v>
      </c>
      <c r="M39" s="135">
        <v>0</v>
      </c>
      <c r="N39" s="36">
        <v>0</v>
      </c>
      <c r="O39" s="36">
        <v>0</v>
      </c>
      <c r="P39" s="36">
        <v>0</v>
      </c>
      <c r="Q39" s="60">
        <v>0</v>
      </c>
      <c r="R39" s="135">
        <v>0</v>
      </c>
      <c r="S39" s="36">
        <v>0</v>
      </c>
      <c r="T39" s="36">
        <v>0</v>
      </c>
      <c r="U39" s="36">
        <v>225</v>
      </c>
      <c r="V39" s="60">
        <v>225</v>
      </c>
      <c r="W39" s="135">
        <v>8.3674228337671988</v>
      </c>
      <c r="X39" s="36">
        <v>0</v>
      </c>
      <c r="Y39" s="36">
        <v>0</v>
      </c>
      <c r="Z39" s="36">
        <v>0</v>
      </c>
      <c r="AA39" s="60">
        <v>0</v>
      </c>
      <c r="AB39" s="135">
        <v>0</v>
      </c>
      <c r="AC39" s="36">
        <v>0</v>
      </c>
      <c r="AD39" s="36">
        <v>0</v>
      </c>
      <c r="AE39" s="36">
        <v>0</v>
      </c>
      <c r="AF39" s="60">
        <v>0</v>
      </c>
      <c r="AG39" s="135">
        <v>0</v>
      </c>
      <c r="AH39" s="36">
        <v>0</v>
      </c>
      <c r="AI39" s="36">
        <v>0</v>
      </c>
      <c r="AJ39" s="36">
        <v>23</v>
      </c>
      <c r="AK39" s="60">
        <v>23</v>
      </c>
      <c r="AL39" s="135">
        <v>0.85533655634064709</v>
      </c>
      <c r="AM39" s="36">
        <v>0</v>
      </c>
      <c r="AN39" s="36">
        <v>0</v>
      </c>
      <c r="AO39" s="36">
        <v>0</v>
      </c>
      <c r="AP39" s="60">
        <v>0</v>
      </c>
      <c r="AQ39" s="135">
        <v>0</v>
      </c>
      <c r="AR39" s="36">
        <v>0</v>
      </c>
      <c r="AS39" s="36">
        <v>0</v>
      </c>
      <c r="AT39" s="36">
        <v>0</v>
      </c>
      <c r="AU39" s="60">
        <v>0</v>
      </c>
      <c r="AV39" s="135">
        <v>0</v>
      </c>
      <c r="AW39" s="36">
        <v>12</v>
      </c>
      <c r="AX39" s="36">
        <v>0</v>
      </c>
      <c r="AY39" s="36">
        <v>0</v>
      </c>
      <c r="AZ39" s="60">
        <v>12</v>
      </c>
      <c r="BA39" s="135">
        <v>0.44626255113425062</v>
      </c>
      <c r="BB39" s="36">
        <v>0</v>
      </c>
      <c r="BC39" s="36">
        <v>0</v>
      </c>
      <c r="BD39" s="36">
        <v>0</v>
      </c>
      <c r="BE39" s="60">
        <v>0</v>
      </c>
      <c r="BF39" s="135">
        <v>0</v>
      </c>
      <c r="BG39" s="36">
        <v>0</v>
      </c>
      <c r="BH39" s="36">
        <v>0</v>
      </c>
      <c r="BI39" s="36">
        <v>0</v>
      </c>
      <c r="BJ39" s="60">
        <v>0</v>
      </c>
      <c r="BK39" s="135">
        <v>0</v>
      </c>
      <c r="BL39" s="36">
        <v>0</v>
      </c>
      <c r="BM39" s="36">
        <v>0</v>
      </c>
      <c r="BN39" s="36">
        <v>0</v>
      </c>
      <c r="BO39" s="60">
        <v>0</v>
      </c>
      <c r="BP39" s="135">
        <v>0</v>
      </c>
      <c r="BQ39" s="36">
        <v>0</v>
      </c>
      <c r="BR39" s="36">
        <v>0</v>
      </c>
      <c r="BS39" s="36">
        <v>0</v>
      </c>
      <c r="BT39" s="60">
        <v>0</v>
      </c>
      <c r="BU39" s="135">
        <v>0</v>
      </c>
      <c r="BV39" s="36">
        <v>0</v>
      </c>
      <c r="BW39" s="36">
        <v>0</v>
      </c>
      <c r="BX39" s="36">
        <v>0</v>
      </c>
      <c r="BY39" s="60">
        <v>0</v>
      </c>
      <c r="BZ39" s="135">
        <v>0</v>
      </c>
      <c r="CA39" s="36">
        <v>0</v>
      </c>
      <c r="CB39" s="36">
        <v>0</v>
      </c>
      <c r="CC39" s="36">
        <v>0</v>
      </c>
      <c r="CD39" s="60">
        <v>0</v>
      </c>
      <c r="CE39" s="135">
        <v>0</v>
      </c>
      <c r="CF39" s="36">
        <v>0</v>
      </c>
      <c r="CG39" s="36">
        <v>0</v>
      </c>
      <c r="CH39" s="36">
        <v>0</v>
      </c>
      <c r="CI39" s="60">
        <v>0</v>
      </c>
      <c r="CJ39" s="135">
        <v>0</v>
      </c>
      <c r="CK39" s="36">
        <v>0</v>
      </c>
      <c r="CL39" s="36">
        <v>0</v>
      </c>
      <c r="CM39" s="36">
        <v>0</v>
      </c>
      <c r="CN39" s="60">
        <v>0</v>
      </c>
      <c r="CO39" s="135">
        <v>0</v>
      </c>
      <c r="CP39" s="36">
        <v>0</v>
      </c>
      <c r="CQ39" s="36">
        <v>0</v>
      </c>
      <c r="CR39" s="36">
        <v>0</v>
      </c>
      <c r="CS39" s="60">
        <v>0</v>
      </c>
      <c r="CT39" s="135">
        <v>0</v>
      </c>
      <c r="CU39" s="36">
        <v>0</v>
      </c>
      <c r="CV39" s="36">
        <v>0</v>
      </c>
      <c r="CW39" s="36">
        <v>0</v>
      </c>
      <c r="CX39" s="60">
        <v>0</v>
      </c>
      <c r="CY39" s="133">
        <v>0</v>
      </c>
      <c r="CZ39" s="36">
        <v>0</v>
      </c>
      <c r="DA39" s="36">
        <v>0</v>
      </c>
      <c r="DB39" s="36">
        <v>0</v>
      </c>
      <c r="DC39" s="60">
        <v>0</v>
      </c>
      <c r="DD39" s="135">
        <v>0</v>
      </c>
      <c r="DE39" s="257"/>
      <c r="DF39" s="167">
        <v>12</v>
      </c>
      <c r="DG39" s="167">
        <v>0</v>
      </c>
      <c r="DH39" s="167">
        <v>248</v>
      </c>
      <c r="DI39" s="277">
        <v>260</v>
      </c>
      <c r="DJ39" s="153">
        <v>9.6690219412420984</v>
      </c>
      <c r="DM39" s="190"/>
    </row>
    <row r="40" spans="1:117" ht="16.5" thickTop="1" thickBot="1" x14ac:dyDescent="0.3">
      <c r="A40" s="218" t="s">
        <v>358</v>
      </c>
      <c r="B40" s="276" t="s">
        <v>75</v>
      </c>
      <c r="C40" s="36">
        <v>2627</v>
      </c>
      <c r="D40" s="36">
        <v>0</v>
      </c>
      <c r="E40" s="36">
        <v>0</v>
      </c>
      <c r="F40" s="36">
        <v>0</v>
      </c>
      <c r="G40" s="60">
        <v>0</v>
      </c>
      <c r="H40" s="134">
        <v>0</v>
      </c>
      <c r="I40" s="36">
        <v>0</v>
      </c>
      <c r="J40" s="36">
        <v>0</v>
      </c>
      <c r="K40" s="36">
        <v>0</v>
      </c>
      <c r="L40" s="60">
        <v>0</v>
      </c>
      <c r="M40" s="135">
        <v>0</v>
      </c>
      <c r="N40" s="36">
        <v>0</v>
      </c>
      <c r="O40" s="36">
        <v>0</v>
      </c>
      <c r="P40" s="36">
        <v>0</v>
      </c>
      <c r="Q40" s="60">
        <v>0</v>
      </c>
      <c r="R40" s="135">
        <v>0</v>
      </c>
      <c r="S40" s="36">
        <v>0</v>
      </c>
      <c r="T40" s="36">
        <v>0</v>
      </c>
      <c r="U40" s="36">
        <v>0</v>
      </c>
      <c r="V40" s="60">
        <v>0</v>
      </c>
      <c r="W40" s="135">
        <v>0</v>
      </c>
      <c r="X40" s="36">
        <v>0</v>
      </c>
      <c r="Y40" s="36">
        <v>0</v>
      </c>
      <c r="Z40" s="36">
        <v>0</v>
      </c>
      <c r="AA40" s="60">
        <v>0</v>
      </c>
      <c r="AB40" s="135">
        <v>0</v>
      </c>
      <c r="AC40" s="36">
        <v>0</v>
      </c>
      <c r="AD40" s="36">
        <v>0</v>
      </c>
      <c r="AE40" s="36">
        <v>0</v>
      </c>
      <c r="AF40" s="60">
        <v>0</v>
      </c>
      <c r="AG40" s="135">
        <v>0</v>
      </c>
      <c r="AH40" s="36">
        <v>0</v>
      </c>
      <c r="AI40" s="36">
        <v>0</v>
      </c>
      <c r="AJ40" s="36">
        <v>0</v>
      </c>
      <c r="AK40" s="60">
        <v>0</v>
      </c>
      <c r="AL40" s="135">
        <v>0</v>
      </c>
      <c r="AM40" s="36">
        <v>0</v>
      </c>
      <c r="AN40" s="36">
        <v>0</v>
      </c>
      <c r="AO40" s="36">
        <v>0</v>
      </c>
      <c r="AP40" s="60">
        <v>0</v>
      </c>
      <c r="AQ40" s="135">
        <v>0</v>
      </c>
      <c r="AR40" s="36">
        <v>0</v>
      </c>
      <c r="AS40" s="36">
        <v>0</v>
      </c>
      <c r="AT40" s="36">
        <v>0</v>
      </c>
      <c r="AU40" s="60">
        <v>0</v>
      </c>
      <c r="AV40" s="135">
        <v>0</v>
      </c>
      <c r="AW40" s="36">
        <v>459</v>
      </c>
      <c r="AX40" s="36">
        <v>0</v>
      </c>
      <c r="AY40" s="36">
        <v>0</v>
      </c>
      <c r="AZ40" s="60">
        <v>459</v>
      </c>
      <c r="BA40" s="135">
        <v>17.472401979444232</v>
      </c>
      <c r="BB40" s="36">
        <v>0</v>
      </c>
      <c r="BC40" s="36">
        <v>0</v>
      </c>
      <c r="BD40" s="36">
        <v>0</v>
      </c>
      <c r="BE40" s="60">
        <v>0</v>
      </c>
      <c r="BF40" s="135">
        <v>0</v>
      </c>
      <c r="BG40" s="36">
        <v>0</v>
      </c>
      <c r="BH40" s="36">
        <v>0</v>
      </c>
      <c r="BI40" s="36">
        <v>0</v>
      </c>
      <c r="BJ40" s="60">
        <v>0</v>
      </c>
      <c r="BK40" s="135">
        <v>0</v>
      </c>
      <c r="BL40" s="36">
        <v>0</v>
      </c>
      <c r="BM40" s="36">
        <v>0</v>
      </c>
      <c r="BN40" s="36">
        <v>0</v>
      </c>
      <c r="BO40" s="60">
        <v>0</v>
      </c>
      <c r="BP40" s="135">
        <v>0</v>
      </c>
      <c r="BQ40" s="36">
        <v>0</v>
      </c>
      <c r="BR40" s="36">
        <v>0</v>
      </c>
      <c r="BS40" s="36">
        <v>0</v>
      </c>
      <c r="BT40" s="60">
        <v>0</v>
      </c>
      <c r="BU40" s="135">
        <v>0</v>
      </c>
      <c r="BV40" s="36">
        <v>0</v>
      </c>
      <c r="BW40" s="36">
        <v>0</v>
      </c>
      <c r="BX40" s="36">
        <v>0</v>
      </c>
      <c r="BY40" s="60">
        <v>0</v>
      </c>
      <c r="BZ40" s="135">
        <v>0</v>
      </c>
      <c r="CA40" s="36">
        <v>0</v>
      </c>
      <c r="CB40" s="36">
        <v>0</v>
      </c>
      <c r="CC40" s="36">
        <v>0</v>
      </c>
      <c r="CD40" s="60">
        <v>0</v>
      </c>
      <c r="CE40" s="135">
        <v>0</v>
      </c>
      <c r="CF40" s="36">
        <v>0</v>
      </c>
      <c r="CG40" s="36">
        <v>0</v>
      </c>
      <c r="CH40" s="36">
        <v>0</v>
      </c>
      <c r="CI40" s="60">
        <v>0</v>
      </c>
      <c r="CJ40" s="135">
        <v>0</v>
      </c>
      <c r="CK40" s="36">
        <v>0</v>
      </c>
      <c r="CL40" s="36">
        <v>0</v>
      </c>
      <c r="CM40" s="36">
        <v>0</v>
      </c>
      <c r="CN40" s="60">
        <v>0</v>
      </c>
      <c r="CO40" s="135">
        <v>0</v>
      </c>
      <c r="CP40" s="36">
        <v>0</v>
      </c>
      <c r="CQ40" s="36">
        <v>0</v>
      </c>
      <c r="CR40" s="36">
        <v>0</v>
      </c>
      <c r="CS40" s="60">
        <v>0</v>
      </c>
      <c r="CT40" s="135">
        <v>0</v>
      </c>
      <c r="CU40" s="36">
        <v>0</v>
      </c>
      <c r="CV40" s="36">
        <v>0</v>
      </c>
      <c r="CW40" s="36">
        <v>0</v>
      </c>
      <c r="CX40" s="60">
        <v>0</v>
      </c>
      <c r="CY40" s="133">
        <v>0</v>
      </c>
      <c r="CZ40" s="36">
        <v>0</v>
      </c>
      <c r="DA40" s="36">
        <v>5</v>
      </c>
      <c r="DB40" s="36">
        <v>73</v>
      </c>
      <c r="DC40" s="60">
        <v>78</v>
      </c>
      <c r="DD40" s="135">
        <v>2.9691663494480394</v>
      </c>
      <c r="DE40" s="257"/>
      <c r="DF40" s="167">
        <v>459</v>
      </c>
      <c r="DG40" s="167">
        <v>5</v>
      </c>
      <c r="DH40" s="167">
        <v>73</v>
      </c>
      <c r="DI40" s="277">
        <v>537</v>
      </c>
      <c r="DJ40" s="153">
        <v>20.441568328892274</v>
      </c>
      <c r="DM40" s="190"/>
    </row>
    <row r="41" spans="1:117" ht="16.5" thickTop="1" thickBot="1" x14ac:dyDescent="0.3">
      <c r="A41" s="218" t="s">
        <v>359</v>
      </c>
      <c r="B41" s="276" t="s">
        <v>105</v>
      </c>
      <c r="C41" s="36">
        <v>6868</v>
      </c>
      <c r="D41" s="36">
        <v>541</v>
      </c>
      <c r="E41" s="36">
        <v>0</v>
      </c>
      <c r="F41" s="36">
        <v>0</v>
      </c>
      <c r="G41" s="60">
        <v>541</v>
      </c>
      <c r="H41" s="134">
        <v>7.8771112405358181</v>
      </c>
      <c r="I41" s="36">
        <v>0</v>
      </c>
      <c r="J41" s="36">
        <v>0</v>
      </c>
      <c r="K41" s="36">
        <v>0</v>
      </c>
      <c r="L41" s="60">
        <v>0</v>
      </c>
      <c r="M41" s="135">
        <v>0</v>
      </c>
      <c r="N41" s="36">
        <v>0</v>
      </c>
      <c r="O41" s="36">
        <v>0</v>
      </c>
      <c r="P41" s="36">
        <v>0</v>
      </c>
      <c r="Q41" s="60">
        <v>0</v>
      </c>
      <c r="R41" s="135">
        <v>0</v>
      </c>
      <c r="S41" s="36">
        <v>0</v>
      </c>
      <c r="T41" s="36">
        <v>0</v>
      </c>
      <c r="U41" s="36">
        <v>514</v>
      </c>
      <c r="V41" s="60">
        <v>514</v>
      </c>
      <c r="W41" s="135">
        <v>7.4839836924868948</v>
      </c>
      <c r="X41" s="36">
        <v>0</v>
      </c>
      <c r="Y41" s="36">
        <v>0</v>
      </c>
      <c r="Z41" s="36">
        <v>0</v>
      </c>
      <c r="AA41" s="60">
        <v>0</v>
      </c>
      <c r="AB41" s="135">
        <v>0</v>
      </c>
      <c r="AC41" s="36">
        <v>0</v>
      </c>
      <c r="AD41" s="36">
        <v>0</v>
      </c>
      <c r="AE41" s="36">
        <v>78</v>
      </c>
      <c r="AF41" s="60">
        <v>78</v>
      </c>
      <c r="AG41" s="135">
        <v>1.1357018054746653</v>
      </c>
      <c r="AH41" s="36">
        <v>0</v>
      </c>
      <c r="AI41" s="36">
        <v>181</v>
      </c>
      <c r="AJ41" s="36">
        <v>0</v>
      </c>
      <c r="AK41" s="60">
        <v>181</v>
      </c>
      <c r="AL41" s="135">
        <v>2.6354105998835178</v>
      </c>
      <c r="AM41" s="36">
        <v>0</v>
      </c>
      <c r="AN41" s="36">
        <v>0</v>
      </c>
      <c r="AO41" s="36">
        <v>0</v>
      </c>
      <c r="AP41" s="60">
        <v>0</v>
      </c>
      <c r="AQ41" s="135">
        <v>0</v>
      </c>
      <c r="AR41" s="36">
        <v>0</v>
      </c>
      <c r="AS41" s="36">
        <v>0</v>
      </c>
      <c r="AT41" s="36">
        <v>0</v>
      </c>
      <c r="AU41" s="60">
        <v>0</v>
      </c>
      <c r="AV41" s="135">
        <v>0</v>
      </c>
      <c r="AW41" s="36">
        <v>0</v>
      </c>
      <c r="AX41" s="36">
        <v>0</v>
      </c>
      <c r="AY41" s="36">
        <v>0</v>
      </c>
      <c r="AZ41" s="60">
        <v>0</v>
      </c>
      <c r="BA41" s="135">
        <v>0</v>
      </c>
      <c r="BB41" s="36">
        <v>0</v>
      </c>
      <c r="BC41" s="36">
        <v>0</v>
      </c>
      <c r="BD41" s="36">
        <v>0</v>
      </c>
      <c r="BE41" s="60">
        <v>0</v>
      </c>
      <c r="BF41" s="135">
        <v>0</v>
      </c>
      <c r="BG41" s="36">
        <v>0</v>
      </c>
      <c r="BH41" s="36">
        <v>0</v>
      </c>
      <c r="BI41" s="36">
        <v>0</v>
      </c>
      <c r="BJ41" s="60">
        <v>0</v>
      </c>
      <c r="BK41" s="135">
        <v>0</v>
      </c>
      <c r="BL41" s="36">
        <v>0</v>
      </c>
      <c r="BM41" s="36">
        <v>0</v>
      </c>
      <c r="BN41" s="36">
        <v>0</v>
      </c>
      <c r="BO41" s="60">
        <v>0</v>
      </c>
      <c r="BP41" s="135">
        <v>0</v>
      </c>
      <c r="BQ41" s="36">
        <v>0</v>
      </c>
      <c r="BR41" s="36">
        <v>0</v>
      </c>
      <c r="BS41" s="36">
        <v>192</v>
      </c>
      <c r="BT41" s="60">
        <v>192</v>
      </c>
      <c r="BU41" s="135">
        <v>2.7955736750145603</v>
      </c>
      <c r="BV41" s="36">
        <v>0</v>
      </c>
      <c r="BW41" s="36">
        <v>0</v>
      </c>
      <c r="BX41" s="36">
        <v>0</v>
      </c>
      <c r="BY41" s="60">
        <v>0</v>
      </c>
      <c r="BZ41" s="135">
        <v>0</v>
      </c>
      <c r="CA41" s="36">
        <v>0</v>
      </c>
      <c r="CB41" s="36">
        <v>0</v>
      </c>
      <c r="CC41" s="36">
        <v>0</v>
      </c>
      <c r="CD41" s="60">
        <v>0</v>
      </c>
      <c r="CE41" s="135">
        <v>0</v>
      </c>
      <c r="CF41" s="36">
        <v>0</v>
      </c>
      <c r="CG41" s="36">
        <v>0</v>
      </c>
      <c r="CH41" s="36">
        <v>0</v>
      </c>
      <c r="CI41" s="60">
        <v>0</v>
      </c>
      <c r="CJ41" s="135">
        <v>0</v>
      </c>
      <c r="CK41" s="36">
        <v>0</v>
      </c>
      <c r="CL41" s="36">
        <v>0</v>
      </c>
      <c r="CM41" s="36">
        <v>0</v>
      </c>
      <c r="CN41" s="60">
        <v>0</v>
      </c>
      <c r="CO41" s="135">
        <v>0</v>
      </c>
      <c r="CP41" s="36">
        <v>0</v>
      </c>
      <c r="CQ41" s="36">
        <v>0</v>
      </c>
      <c r="CR41" s="36">
        <v>0</v>
      </c>
      <c r="CS41" s="60">
        <v>0</v>
      </c>
      <c r="CT41" s="135">
        <v>0</v>
      </c>
      <c r="CU41" s="36">
        <v>0</v>
      </c>
      <c r="CV41" s="36">
        <v>0</v>
      </c>
      <c r="CW41" s="36">
        <v>0</v>
      </c>
      <c r="CX41" s="60">
        <v>0</v>
      </c>
      <c r="CY41" s="133">
        <v>0</v>
      </c>
      <c r="CZ41" s="36">
        <v>0</v>
      </c>
      <c r="DA41" s="36">
        <v>322</v>
      </c>
      <c r="DB41" s="36">
        <v>322</v>
      </c>
      <c r="DC41" s="60">
        <v>644</v>
      </c>
      <c r="DD41" s="135">
        <v>9.3768200349446698</v>
      </c>
      <c r="DE41" s="257"/>
      <c r="DF41" s="167">
        <v>541</v>
      </c>
      <c r="DG41" s="167">
        <v>503</v>
      </c>
      <c r="DH41" s="167">
        <v>1106</v>
      </c>
      <c r="DI41" s="277">
        <v>2150</v>
      </c>
      <c r="DJ41" s="153">
        <v>31.304601048340132</v>
      </c>
      <c r="DM41" s="190"/>
    </row>
    <row r="42" spans="1:117" ht="16.5" thickTop="1" thickBot="1" x14ac:dyDescent="0.3">
      <c r="A42" s="218" t="s">
        <v>360</v>
      </c>
      <c r="B42" s="276" t="s">
        <v>96</v>
      </c>
      <c r="C42" s="36">
        <v>2741</v>
      </c>
      <c r="D42" s="36">
        <v>0</v>
      </c>
      <c r="E42" s="36">
        <v>0</v>
      </c>
      <c r="F42" s="36">
        <v>0</v>
      </c>
      <c r="G42" s="60">
        <v>0</v>
      </c>
      <c r="H42" s="134">
        <v>0</v>
      </c>
      <c r="I42" s="36">
        <v>0</v>
      </c>
      <c r="J42" s="36">
        <v>0</v>
      </c>
      <c r="K42" s="36">
        <v>0</v>
      </c>
      <c r="L42" s="60">
        <v>0</v>
      </c>
      <c r="M42" s="135">
        <v>0</v>
      </c>
      <c r="N42" s="36">
        <v>0</v>
      </c>
      <c r="O42" s="36">
        <v>0</v>
      </c>
      <c r="P42" s="36">
        <v>0</v>
      </c>
      <c r="Q42" s="60">
        <v>0</v>
      </c>
      <c r="R42" s="135">
        <v>0</v>
      </c>
      <c r="S42" s="36">
        <v>0</v>
      </c>
      <c r="T42" s="36">
        <v>0</v>
      </c>
      <c r="U42" s="36">
        <v>0</v>
      </c>
      <c r="V42" s="60">
        <v>0</v>
      </c>
      <c r="W42" s="135">
        <v>0</v>
      </c>
      <c r="X42" s="36">
        <v>0</v>
      </c>
      <c r="Y42" s="36">
        <v>0</v>
      </c>
      <c r="Z42" s="36">
        <v>161</v>
      </c>
      <c r="AA42" s="60">
        <v>161</v>
      </c>
      <c r="AB42" s="135">
        <v>5.8737686975556365</v>
      </c>
      <c r="AC42" s="36">
        <v>0</v>
      </c>
      <c r="AD42" s="36">
        <v>0</v>
      </c>
      <c r="AE42" s="36">
        <v>0</v>
      </c>
      <c r="AF42" s="60">
        <v>0</v>
      </c>
      <c r="AG42" s="135">
        <v>0</v>
      </c>
      <c r="AH42" s="36">
        <v>0</v>
      </c>
      <c r="AI42" s="36">
        <v>0</v>
      </c>
      <c r="AJ42" s="36">
        <v>0</v>
      </c>
      <c r="AK42" s="60">
        <v>0</v>
      </c>
      <c r="AL42" s="135">
        <v>0</v>
      </c>
      <c r="AM42" s="36">
        <v>0</v>
      </c>
      <c r="AN42" s="36">
        <v>0</v>
      </c>
      <c r="AO42" s="36">
        <v>0</v>
      </c>
      <c r="AP42" s="60">
        <v>0</v>
      </c>
      <c r="AQ42" s="135">
        <v>0</v>
      </c>
      <c r="AR42" s="36">
        <v>0</v>
      </c>
      <c r="AS42" s="36">
        <v>0</v>
      </c>
      <c r="AT42" s="36">
        <v>0</v>
      </c>
      <c r="AU42" s="60">
        <v>0</v>
      </c>
      <c r="AV42" s="135">
        <v>0</v>
      </c>
      <c r="AW42" s="36">
        <v>0</v>
      </c>
      <c r="AX42" s="36">
        <v>2741</v>
      </c>
      <c r="AY42" s="36">
        <v>0</v>
      </c>
      <c r="AZ42" s="60">
        <v>2741</v>
      </c>
      <c r="BA42" s="135">
        <v>100</v>
      </c>
      <c r="BB42" s="36">
        <v>0</v>
      </c>
      <c r="BC42" s="36">
        <v>0</v>
      </c>
      <c r="BD42" s="36">
        <v>0</v>
      </c>
      <c r="BE42" s="60">
        <v>0</v>
      </c>
      <c r="BF42" s="135">
        <v>0</v>
      </c>
      <c r="BG42" s="36">
        <v>0</v>
      </c>
      <c r="BH42" s="36">
        <v>0</v>
      </c>
      <c r="BI42" s="36">
        <v>0</v>
      </c>
      <c r="BJ42" s="60">
        <v>0</v>
      </c>
      <c r="BK42" s="135">
        <v>0</v>
      </c>
      <c r="BL42" s="36">
        <v>0</v>
      </c>
      <c r="BM42" s="36">
        <v>0</v>
      </c>
      <c r="BN42" s="36">
        <v>0</v>
      </c>
      <c r="BO42" s="60">
        <v>0</v>
      </c>
      <c r="BP42" s="135">
        <v>0</v>
      </c>
      <c r="BQ42" s="36">
        <v>0</v>
      </c>
      <c r="BR42" s="36">
        <v>0</v>
      </c>
      <c r="BS42" s="36">
        <v>11</v>
      </c>
      <c r="BT42" s="60">
        <v>11</v>
      </c>
      <c r="BU42" s="135">
        <v>0.40131338927398763</v>
      </c>
      <c r="BV42" s="36">
        <v>0</v>
      </c>
      <c r="BW42" s="36">
        <v>0</v>
      </c>
      <c r="BX42" s="36">
        <v>0</v>
      </c>
      <c r="BY42" s="60">
        <v>0</v>
      </c>
      <c r="BZ42" s="135">
        <v>0</v>
      </c>
      <c r="CA42" s="36">
        <v>0</v>
      </c>
      <c r="CB42" s="36">
        <v>0</v>
      </c>
      <c r="CC42" s="36">
        <v>0</v>
      </c>
      <c r="CD42" s="60">
        <v>0</v>
      </c>
      <c r="CE42" s="135">
        <v>0</v>
      </c>
      <c r="CF42" s="36">
        <v>0</v>
      </c>
      <c r="CG42" s="36">
        <v>0</v>
      </c>
      <c r="CH42" s="36">
        <v>0</v>
      </c>
      <c r="CI42" s="60">
        <v>0</v>
      </c>
      <c r="CJ42" s="135">
        <v>0</v>
      </c>
      <c r="CK42" s="36">
        <v>0</v>
      </c>
      <c r="CL42" s="36">
        <v>0</v>
      </c>
      <c r="CM42" s="36">
        <v>0</v>
      </c>
      <c r="CN42" s="60">
        <v>0</v>
      </c>
      <c r="CO42" s="135">
        <v>0</v>
      </c>
      <c r="CP42" s="36">
        <v>0</v>
      </c>
      <c r="CQ42" s="36">
        <v>0</v>
      </c>
      <c r="CR42" s="36">
        <v>0</v>
      </c>
      <c r="CS42" s="60">
        <v>0</v>
      </c>
      <c r="CT42" s="135">
        <v>0</v>
      </c>
      <c r="CU42" s="36">
        <v>0</v>
      </c>
      <c r="CV42" s="36">
        <v>0</v>
      </c>
      <c r="CW42" s="36">
        <v>0</v>
      </c>
      <c r="CX42" s="60">
        <v>0</v>
      </c>
      <c r="CY42" s="133">
        <v>0</v>
      </c>
      <c r="CZ42" s="36">
        <v>0</v>
      </c>
      <c r="DA42" s="36">
        <v>0</v>
      </c>
      <c r="DB42" s="36">
        <v>0</v>
      </c>
      <c r="DC42" s="60">
        <v>0</v>
      </c>
      <c r="DD42" s="135">
        <v>0</v>
      </c>
      <c r="DE42" s="257"/>
      <c r="DF42" s="167">
        <v>0</v>
      </c>
      <c r="DG42" s="167">
        <v>2741</v>
      </c>
      <c r="DH42" s="167">
        <v>172</v>
      </c>
      <c r="DI42" s="277">
        <v>2913</v>
      </c>
      <c r="DJ42" s="153">
        <v>106.27508208682963</v>
      </c>
      <c r="DM42" s="190"/>
    </row>
    <row r="43" spans="1:117" ht="16.5" thickTop="1" thickBot="1" x14ac:dyDescent="0.3">
      <c r="A43" s="218" t="s">
        <v>361</v>
      </c>
      <c r="B43" s="276" t="s">
        <v>126</v>
      </c>
      <c r="C43" s="36">
        <v>4235</v>
      </c>
      <c r="D43" s="36">
        <v>209</v>
      </c>
      <c r="E43" s="36">
        <v>0</v>
      </c>
      <c r="F43" s="36">
        <v>0</v>
      </c>
      <c r="G43" s="60">
        <v>209</v>
      </c>
      <c r="H43" s="134">
        <v>4.9350649350649354</v>
      </c>
      <c r="I43" s="36">
        <v>0</v>
      </c>
      <c r="J43" s="36">
        <v>0</v>
      </c>
      <c r="K43" s="36">
        <v>0</v>
      </c>
      <c r="L43" s="60">
        <v>0</v>
      </c>
      <c r="M43" s="135">
        <v>0</v>
      </c>
      <c r="N43" s="36">
        <v>0</v>
      </c>
      <c r="O43" s="36">
        <v>0</v>
      </c>
      <c r="P43" s="36">
        <v>0</v>
      </c>
      <c r="Q43" s="60">
        <v>0</v>
      </c>
      <c r="R43" s="135">
        <v>0</v>
      </c>
      <c r="S43" s="36">
        <v>0</v>
      </c>
      <c r="T43" s="36">
        <v>0</v>
      </c>
      <c r="U43" s="36">
        <v>195</v>
      </c>
      <c r="V43" s="60">
        <v>195</v>
      </c>
      <c r="W43" s="135">
        <v>4.6044864226682405</v>
      </c>
      <c r="X43" s="36">
        <v>0</v>
      </c>
      <c r="Y43" s="36">
        <v>0</v>
      </c>
      <c r="Z43" s="36">
        <v>0</v>
      </c>
      <c r="AA43" s="60">
        <v>0</v>
      </c>
      <c r="AB43" s="135">
        <v>0</v>
      </c>
      <c r="AC43" s="36">
        <v>0</v>
      </c>
      <c r="AD43" s="36">
        <v>0</v>
      </c>
      <c r="AE43" s="36">
        <v>0</v>
      </c>
      <c r="AF43" s="60">
        <v>0</v>
      </c>
      <c r="AG43" s="135">
        <v>0</v>
      </c>
      <c r="AH43" s="36">
        <v>34</v>
      </c>
      <c r="AI43" s="36">
        <v>0</v>
      </c>
      <c r="AJ43" s="36">
        <v>6</v>
      </c>
      <c r="AK43" s="60">
        <v>40</v>
      </c>
      <c r="AL43" s="135">
        <v>0.94451003541912626</v>
      </c>
      <c r="AM43" s="36">
        <v>0</v>
      </c>
      <c r="AN43" s="36">
        <v>0</v>
      </c>
      <c r="AO43" s="36">
        <v>0</v>
      </c>
      <c r="AP43" s="60">
        <v>0</v>
      </c>
      <c r="AQ43" s="135">
        <v>0</v>
      </c>
      <c r="AR43" s="36">
        <v>59</v>
      </c>
      <c r="AS43" s="36">
        <v>0</v>
      </c>
      <c r="AT43" s="36">
        <v>0</v>
      </c>
      <c r="AU43" s="60">
        <v>59</v>
      </c>
      <c r="AV43" s="135">
        <v>1.3931523022432113</v>
      </c>
      <c r="AW43" s="36">
        <v>220</v>
      </c>
      <c r="AX43" s="36">
        <v>151</v>
      </c>
      <c r="AY43" s="36">
        <v>0</v>
      </c>
      <c r="AZ43" s="60">
        <v>371</v>
      </c>
      <c r="BA43" s="135">
        <v>8.7603305785123968</v>
      </c>
      <c r="BB43" s="36">
        <v>0</v>
      </c>
      <c r="BC43" s="36">
        <v>0</v>
      </c>
      <c r="BD43" s="36">
        <v>0</v>
      </c>
      <c r="BE43" s="60">
        <v>0</v>
      </c>
      <c r="BF43" s="135">
        <v>0</v>
      </c>
      <c r="BG43" s="36">
        <v>0</v>
      </c>
      <c r="BH43" s="36">
        <v>0</v>
      </c>
      <c r="BI43" s="36">
        <v>0</v>
      </c>
      <c r="BJ43" s="60">
        <v>0</v>
      </c>
      <c r="BK43" s="135">
        <v>0</v>
      </c>
      <c r="BL43" s="36">
        <v>0</v>
      </c>
      <c r="BM43" s="36">
        <v>0</v>
      </c>
      <c r="BN43" s="36">
        <v>0</v>
      </c>
      <c r="BO43" s="60">
        <v>0</v>
      </c>
      <c r="BP43" s="135">
        <v>0</v>
      </c>
      <c r="BQ43" s="36">
        <v>0</v>
      </c>
      <c r="BR43" s="36">
        <v>0</v>
      </c>
      <c r="BS43" s="36">
        <v>0</v>
      </c>
      <c r="BT43" s="60">
        <v>0</v>
      </c>
      <c r="BU43" s="135">
        <v>0</v>
      </c>
      <c r="BV43" s="36">
        <v>0</v>
      </c>
      <c r="BW43" s="36">
        <v>0</v>
      </c>
      <c r="BX43" s="36">
        <v>0</v>
      </c>
      <c r="BY43" s="60">
        <v>0</v>
      </c>
      <c r="BZ43" s="135">
        <v>0</v>
      </c>
      <c r="CA43" s="36">
        <v>0</v>
      </c>
      <c r="CB43" s="36">
        <v>0</v>
      </c>
      <c r="CC43" s="36">
        <v>0</v>
      </c>
      <c r="CD43" s="60">
        <v>0</v>
      </c>
      <c r="CE43" s="135">
        <v>0</v>
      </c>
      <c r="CF43" s="36">
        <v>0</v>
      </c>
      <c r="CG43" s="36">
        <v>0</v>
      </c>
      <c r="CH43" s="36">
        <v>0</v>
      </c>
      <c r="CI43" s="60">
        <v>0</v>
      </c>
      <c r="CJ43" s="135">
        <v>0</v>
      </c>
      <c r="CK43" s="36">
        <v>0</v>
      </c>
      <c r="CL43" s="36">
        <v>0</v>
      </c>
      <c r="CM43" s="36">
        <v>0</v>
      </c>
      <c r="CN43" s="60">
        <v>0</v>
      </c>
      <c r="CO43" s="135">
        <v>0</v>
      </c>
      <c r="CP43" s="36">
        <v>0</v>
      </c>
      <c r="CQ43" s="36">
        <v>0</v>
      </c>
      <c r="CR43" s="36">
        <v>0</v>
      </c>
      <c r="CS43" s="60">
        <v>0</v>
      </c>
      <c r="CT43" s="135">
        <v>0</v>
      </c>
      <c r="CU43" s="36">
        <v>0</v>
      </c>
      <c r="CV43" s="36">
        <v>0</v>
      </c>
      <c r="CW43" s="36">
        <v>0</v>
      </c>
      <c r="CX43" s="60">
        <v>0</v>
      </c>
      <c r="CY43" s="133">
        <v>0</v>
      </c>
      <c r="CZ43" s="36">
        <v>82</v>
      </c>
      <c r="DA43" s="36">
        <v>0</v>
      </c>
      <c r="DB43" s="36">
        <v>0</v>
      </c>
      <c r="DC43" s="60">
        <v>82</v>
      </c>
      <c r="DD43" s="135">
        <v>1.9362455726092089</v>
      </c>
      <c r="DE43" s="257"/>
      <c r="DF43" s="167">
        <v>604</v>
      </c>
      <c r="DG43" s="167">
        <v>151</v>
      </c>
      <c r="DH43" s="167">
        <v>201</v>
      </c>
      <c r="DI43" s="277">
        <v>956</v>
      </c>
      <c r="DJ43" s="153">
        <v>22.573789846517119</v>
      </c>
      <c r="DM43" s="190"/>
    </row>
    <row r="44" spans="1:117" ht="16.5" thickTop="1" thickBot="1" x14ac:dyDescent="0.3">
      <c r="A44" s="218" t="s">
        <v>362</v>
      </c>
      <c r="B44" s="276" t="s">
        <v>107</v>
      </c>
      <c r="C44" s="36">
        <v>2753</v>
      </c>
      <c r="D44" s="36">
        <v>0</v>
      </c>
      <c r="E44" s="36">
        <v>0</v>
      </c>
      <c r="F44" s="36">
        <v>0</v>
      </c>
      <c r="G44" s="60">
        <v>0</v>
      </c>
      <c r="H44" s="134">
        <v>0</v>
      </c>
      <c r="I44" s="36">
        <v>0</v>
      </c>
      <c r="J44" s="36">
        <v>0</v>
      </c>
      <c r="K44" s="36">
        <v>0</v>
      </c>
      <c r="L44" s="60">
        <v>0</v>
      </c>
      <c r="M44" s="135">
        <v>0</v>
      </c>
      <c r="N44" s="36">
        <v>0</v>
      </c>
      <c r="O44" s="36">
        <v>0</v>
      </c>
      <c r="P44" s="36">
        <v>0</v>
      </c>
      <c r="Q44" s="60">
        <v>0</v>
      </c>
      <c r="R44" s="135">
        <v>0</v>
      </c>
      <c r="S44" s="36">
        <v>0</v>
      </c>
      <c r="T44" s="36">
        <v>0</v>
      </c>
      <c r="U44" s="36">
        <v>0</v>
      </c>
      <c r="V44" s="60">
        <v>0</v>
      </c>
      <c r="W44" s="135">
        <v>0</v>
      </c>
      <c r="X44" s="36">
        <v>0</v>
      </c>
      <c r="Y44" s="36">
        <v>0</v>
      </c>
      <c r="Z44" s="36">
        <v>0</v>
      </c>
      <c r="AA44" s="60">
        <v>0</v>
      </c>
      <c r="AB44" s="135">
        <v>0</v>
      </c>
      <c r="AC44" s="36">
        <v>0</v>
      </c>
      <c r="AD44" s="36">
        <v>0</v>
      </c>
      <c r="AE44" s="36">
        <v>0</v>
      </c>
      <c r="AF44" s="60">
        <v>0</v>
      </c>
      <c r="AG44" s="135">
        <v>0</v>
      </c>
      <c r="AH44" s="36">
        <v>0</v>
      </c>
      <c r="AI44" s="36">
        <v>0</v>
      </c>
      <c r="AJ44" s="36">
        <v>0</v>
      </c>
      <c r="AK44" s="60">
        <v>0</v>
      </c>
      <c r="AL44" s="135">
        <v>0</v>
      </c>
      <c r="AM44" s="36">
        <v>0</v>
      </c>
      <c r="AN44" s="36">
        <v>0</v>
      </c>
      <c r="AO44" s="36">
        <v>0</v>
      </c>
      <c r="AP44" s="60">
        <v>0</v>
      </c>
      <c r="AQ44" s="135">
        <v>0</v>
      </c>
      <c r="AR44" s="36">
        <v>0</v>
      </c>
      <c r="AS44" s="36">
        <v>0</v>
      </c>
      <c r="AT44" s="36">
        <v>0</v>
      </c>
      <c r="AU44" s="60">
        <v>0</v>
      </c>
      <c r="AV44" s="135">
        <v>0</v>
      </c>
      <c r="AW44" s="36">
        <v>0</v>
      </c>
      <c r="AX44" s="36">
        <v>0</v>
      </c>
      <c r="AY44" s="36">
        <v>0</v>
      </c>
      <c r="AZ44" s="60">
        <v>0</v>
      </c>
      <c r="BA44" s="135">
        <v>0</v>
      </c>
      <c r="BB44" s="36">
        <v>0</v>
      </c>
      <c r="BC44" s="36">
        <v>0</v>
      </c>
      <c r="BD44" s="36">
        <v>0</v>
      </c>
      <c r="BE44" s="60">
        <v>0</v>
      </c>
      <c r="BF44" s="135">
        <v>0</v>
      </c>
      <c r="BG44" s="36">
        <v>0</v>
      </c>
      <c r="BH44" s="36">
        <v>0</v>
      </c>
      <c r="BI44" s="36">
        <v>0</v>
      </c>
      <c r="BJ44" s="60">
        <v>0</v>
      </c>
      <c r="BK44" s="135">
        <v>0</v>
      </c>
      <c r="BL44" s="36">
        <v>0</v>
      </c>
      <c r="BM44" s="36">
        <v>0</v>
      </c>
      <c r="BN44" s="36">
        <v>0</v>
      </c>
      <c r="BO44" s="60">
        <v>0</v>
      </c>
      <c r="BP44" s="135">
        <v>0</v>
      </c>
      <c r="BQ44" s="36">
        <v>0</v>
      </c>
      <c r="BR44" s="36">
        <v>0</v>
      </c>
      <c r="BS44" s="36">
        <v>0</v>
      </c>
      <c r="BT44" s="60">
        <v>0</v>
      </c>
      <c r="BU44" s="135">
        <v>0</v>
      </c>
      <c r="BV44" s="36">
        <v>0</v>
      </c>
      <c r="BW44" s="36">
        <v>0</v>
      </c>
      <c r="BX44" s="36">
        <v>0</v>
      </c>
      <c r="BY44" s="60">
        <v>0</v>
      </c>
      <c r="BZ44" s="135">
        <v>0</v>
      </c>
      <c r="CA44" s="36">
        <v>0</v>
      </c>
      <c r="CB44" s="36">
        <v>0</v>
      </c>
      <c r="CC44" s="36">
        <v>0</v>
      </c>
      <c r="CD44" s="60">
        <v>0</v>
      </c>
      <c r="CE44" s="135">
        <v>0</v>
      </c>
      <c r="CF44" s="36">
        <v>0</v>
      </c>
      <c r="CG44" s="36">
        <v>0</v>
      </c>
      <c r="CH44" s="36">
        <v>0</v>
      </c>
      <c r="CI44" s="60">
        <v>0</v>
      </c>
      <c r="CJ44" s="135">
        <v>0</v>
      </c>
      <c r="CK44" s="36">
        <v>0</v>
      </c>
      <c r="CL44" s="36">
        <v>0</v>
      </c>
      <c r="CM44" s="36">
        <v>0</v>
      </c>
      <c r="CN44" s="60">
        <v>0</v>
      </c>
      <c r="CO44" s="135">
        <v>0</v>
      </c>
      <c r="CP44" s="36">
        <v>0</v>
      </c>
      <c r="CQ44" s="36">
        <v>0</v>
      </c>
      <c r="CR44" s="36">
        <v>0</v>
      </c>
      <c r="CS44" s="60">
        <v>0</v>
      </c>
      <c r="CT44" s="135">
        <v>0</v>
      </c>
      <c r="CU44" s="36">
        <v>0</v>
      </c>
      <c r="CV44" s="36">
        <v>0</v>
      </c>
      <c r="CW44" s="36">
        <v>0</v>
      </c>
      <c r="CX44" s="60">
        <v>0</v>
      </c>
      <c r="CY44" s="133">
        <v>0</v>
      </c>
      <c r="CZ44" s="36">
        <v>0</v>
      </c>
      <c r="DA44" s="36">
        <v>0</v>
      </c>
      <c r="DB44" s="36">
        <v>197</v>
      </c>
      <c r="DC44" s="60">
        <v>197</v>
      </c>
      <c r="DD44" s="135">
        <v>7.1558300036324001</v>
      </c>
      <c r="DE44" s="257"/>
      <c r="DF44" s="167">
        <v>0</v>
      </c>
      <c r="DG44" s="167">
        <v>0</v>
      </c>
      <c r="DH44" s="167">
        <v>197</v>
      </c>
      <c r="DI44" s="277">
        <v>197</v>
      </c>
      <c r="DJ44" s="153">
        <v>7.1558300036324001</v>
      </c>
      <c r="DM44" s="190"/>
    </row>
    <row r="45" spans="1:117" ht="16.5" thickTop="1" thickBot="1" x14ac:dyDescent="0.3">
      <c r="A45" s="218" t="s">
        <v>363</v>
      </c>
      <c r="B45" s="276" t="s">
        <v>82</v>
      </c>
      <c r="C45" s="36">
        <v>1601</v>
      </c>
      <c r="D45" s="36">
        <v>0</v>
      </c>
      <c r="E45" s="36">
        <v>0</v>
      </c>
      <c r="F45" s="36">
        <v>0</v>
      </c>
      <c r="G45" s="60">
        <v>0</v>
      </c>
      <c r="H45" s="134">
        <v>0</v>
      </c>
      <c r="I45" s="36">
        <v>350</v>
      </c>
      <c r="J45" s="36">
        <v>0</v>
      </c>
      <c r="K45" s="36">
        <v>0</v>
      </c>
      <c r="L45" s="60">
        <v>350</v>
      </c>
      <c r="M45" s="135">
        <v>21.861336664584634</v>
      </c>
      <c r="N45" s="36">
        <v>0</v>
      </c>
      <c r="O45" s="36">
        <v>0</v>
      </c>
      <c r="P45" s="36">
        <v>0</v>
      </c>
      <c r="Q45" s="60">
        <v>0</v>
      </c>
      <c r="R45" s="135">
        <v>0</v>
      </c>
      <c r="S45" s="36">
        <v>0</v>
      </c>
      <c r="T45" s="36">
        <v>0</v>
      </c>
      <c r="U45" s="36">
        <v>0</v>
      </c>
      <c r="V45" s="60">
        <v>0</v>
      </c>
      <c r="W45" s="135">
        <v>0</v>
      </c>
      <c r="X45" s="36">
        <v>0</v>
      </c>
      <c r="Y45" s="36">
        <v>0</v>
      </c>
      <c r="Z45" s="36">
        <v>0</v>
      </c>
      <c r="AA45" s="60">
        <v>0</v>
      </c>
      <c r="AB45" s="135">
        <v>0</v>
      </c>
      <c r="AC45" s="36">
        <v>0</v>
      </c>
      <c r="AD45" s="36">
        <v>0</v>
      </c>
      <c r="AE45" s="36">
        <v>0</v>
      </c>
      <c r="AF45" s="60">
        <v>0</v>
      </c>
      <c r="AG45" s="135">
        <v>0</v>
      </c>
      <c r="AH45" s="36">
        <v>0</v>
      </c>
      <c r="AI45" s="36">
        <v>0</v>
      </c>
      <c r="AJ45" s="36">
        <v>0</v>
      </c>
      <c r="AK45" s="60">
        <v>0</v>
      </c>
      <c r="AL45" s="135">
        <v>0</v>
      </c>
      <c r="AM45" s="36">
        <v>0</v>
      </c>
      <c r="AN45" s="36">
        <v>0</v>
      </c>
      <c r="AO45" s="36">
        <v>0</v>
      </c>
      <c r="AP45" s="60">
        <v>0</v>
      </c>
      <c r="AQ45" s="135">
        <v>0</v>
      </c>
      <c r="AR45" s="36">
        <v>0</v>
      </c>
      <c r="AS45" s="36">
        <v>0</v>
      </c>
      <c r="AT45" s="36">
        <v>0</v>
      </c>
      <c r="AU45" s="60">
        <v>0</v>
      </c>
      <c r="AV45" s="135">
        <v>0</v>
      </c>
      <c r="AW45" s="36">
        <v>0</v>
      </c>
      <c r="AX45" s="36">
        <v>0</v>
      </c>
      <c r="AY45" s="36">
        <v>0</v>
      </c>
      <c r="AZ45" s="60">
        <v>0</v>
      </c>
      <c r="BA45" s="135">
        <v>0</v>
      </c>
      <c r="BB45" s="36">
        <v>0</v>
      </c>
      <c r="BC45" s="36">
        <v>0</v>
      </c>
      <c r="BD45" s="36">
        <v>0</v>
      </c>
      <c r="BE45" s="60">
        <v>0</v>
      </c>
      <c r="BF45" s="135">
        <v>0</v>
      </c>
      <c r="BG45" s="36">
        <v>0</v>
      </c>
      <c r="BH45" s="36">
        <v>0</v>
      </c>
      <c r="BI45" s="36">
        <v>0</v>
      </c>
      <c r="BJ45" s="60">
        <v>0</v>
      </c>
      <c r="BK45" s="135">
        <v>0</v>
      </c>
      <c r="BL45" s="36">
        <v>0</v>
      </c>
      <c r="BM45" s="36">
        <v>0</v>
      </c>
      <c r="BN45" s="36">
        <v>0</v>
      </c>
      <c r="BO45" s="60">
        <v>0</v>
      </c>
      <c r="BP45" s="135">
        <v>0</v>
      </c>
      <c r="BQ45" s="36">
        <v>0</v>
      </c>
      <c r="BR45" s="36">
        <v>0</v>
      </c>
      <c r="BS45" s="36">
        <v>0</v>
      </c>
      <c r="BT45" s="60">
        <v>0</v>
      </c>
      <c r="BU45" s="135">
        <v>0</v>
      </c>
      <c r="BV45" s="36">
        <v>0</v>
      </c>
      <c r="BW45" s="36">
        <v>0</v>
      </c>
      <c r="BX45" s="36">
        <v>0</v>
      </c>
      <c r="BY45" s="60">
        <v>0</v>
      </c>
      <c r="BZ45" s="135">
        <v>0</v>
      </c>
      <c r="CA45" s="36">
        <v>0</v>
      </c>
      <c r="CB45" s="36">
        <v>0</v>
      </c>
      <c r="CC45" s="36">
        <v>0</v>
      </c>
      <c r="CD45" s="60">
        <v>0</v>
      </c>
      <c r="CE45" s="135">
        <v>0</v>
      </c>
      <c r="CF45" s="36">
        <v>0</v>
      </c>
      <c r="CG45" s="36">
        <v>0</v>
      </c>
      <c r="CH45" s="36">
        <v>0</v>
      </c>
      <c r="CI45" s="60">
        <v>0</v>
      </c>
      <c r="CJ45" s="135">
        <v>0</v>
      </c>
      <c r="CK45" s="36">
        <v>0</v>
      </c>
      <c r="CL45" s="36">
        <v>0</v>
      </c>
      <c r="CM45" s="36">
        <v>0</v>
      </c>
      <c r="CN45" s="60">
        <v>0</v>
      </c>
      <c r="CO45" s="135">
        <v>0</v>
      </c>
      <c r="CP45" s="36">
        <v>0</v>
      </c>
      <c r="CQ45" s="36">
        <v>0</v>
      </c>
      <c r="CR45" s="36">
        <v>0</v>
      </c>
      <c r="CS45" s="60">
        <v>0</v>
      </c>
      <c r="CT45" s="135">
        <v>0</v>
      </c>
      <c r="CU45" s="36">
        <v>0</v>
      </c>
      <c r="CV45" s="36">
        <v>0</v>
      </c>
      <c r="CW45" s="36">
        <v>0</v>
      </c>
      <c r="CX45" s="60">
        <v>0</v>
      </c>
      <c r="CY45" s="133">
        <v>0</v>
      </c>
      <c r="CZ45" s="36">
        <v>0</v>
      </c>
      <c r="DA45" s="36">
        <v>0</v>
      </c>
      <c r="DB45" s="36">
        <v>0</v>
      </c>
      <c r="DC45" s="60">
        <v>0</v>
      </c>
      <c r="DD45" s="135">
        <v>0</v>
      </c>
      <c r="DE45" s="257"/>
      <c r="DF45" s="167">
        <v>350</v>
      </c>
      <c r="DG45" s="167">
        <v>0</v>
      </c>
      <c r="DH45" s="167">
        <v>0</v>
      </c>
      <c r="DI45" s="277">
        <v>350</v>
      </c>
      <c r="DJ45" s="153">
        <v>21.861336664584634</v>
      </c>
      <c r="DM45" s="190"/>
    </row>
    <row r="46" spans="1:117" ht="16.5" thickTop="1" thickBot="1" x14ac:dyDescent="0.3">
      <c r="A46" s="218" t="s">
        <v>364</v>
      </c>
      <c r="B46" s="276" t="s">
        <v>117</v>
      </c>
      <c r="C46" s="36">
        <v>2115</v>
      </c>
      <c r="D46" s="36">
        <v>0</v>
      </c>
      <c r="E46" s="36">
        <v>0</v>
      </c>
      <c r="F46" s="36">
        <v>0</v>
      </c>
      <c r="G46" s="60">
        <v>0</v>
      </c>
      <c r="H46" s="134">
        <v>0</v>
      </c>
      <c r="I46" s="36">
        <v>0</v>
      </c>
      <c r="J46" s="36">
        <v>0</v>
      </c>
      <c r="K46" s="36">
        <v>0</v>
      </c>
      <c r="L46" s="60">
        <v>0</v>
      </c>
      <c r="M46" s="135">
        <v>0</v>
      </c>
      <c r="N46" s="36">
        <v>0</v>
      </c>
      <c r="O46" s="36">
        <v>0</v>
      </c>
      <c r="P46" s="36">
        <v>0</v>
      </c>
      <c r="Q46" s="60">
        <v>0</v>
      </c>
      <c r="R46" s="135">
        <v>0</v>
      </c>
      <c r="S46" s="36">
        <v>0</v>
      </c>
      <c r="T46" s="36">
        <v>0</v>
      </c>
      <c r="U46" s="36">
        <v>0</v>
      </c>
      <c r="V46" s="60">
        <v>0</v>
      </c>
      <c r="W46" s="135">
        <v>0</v>
      </c>
      <c r="X46" s="36">
        <v>0</v>
      </c>
      <c r="Y46" s="36">
        <v>0</v>
      </c>
      <c r="Z46" s="36">
        <v>0</v>
      </c>
      <c r="AA46" s="60">
        <v>0</v>
      </c>
      <c r="AB46" s="135">
        <v>0</v>
      </c>
      <c r="AC46" s="36">
        <v>0</v>
      </c>
      <c r="AD46" s="36">
        <v>0</v>
      </c>
      <c r="AE46" s="36">
        <v>0</v>
      </c>
      <c r="AF46" s="60">
        <v>0</v>
      </c>
      <c r="AG46" s="135">
        <v>0</v>
      </c>
      <c r="AH46" s="36">
        <v>0</v>
      </c>
      <c r="AI46" s="36">
        <v>0</v>
      </c>
      <c r="AJ46" s="36">
        <v>0</v>
      </c>
      <c r="AK46" s="60">
        <v>0</v>
      </c>
      <c r="AL46" s="135">
        <v>0</v>
      </c>
      <c r="AM46" s="36">
        <v>0</v>
      </c>
      <c r="AN46" s="36">
        <v>0</v>
      </c>
      <c r="AO46" s="36">
        <v>0</v>
      </c>
      <c r="AP46" s="60">
        <v>0</v>
      </c>
      <c r="AQ46" s="135">
        <v>0</v>
      </c>
      <c r="AR46" s="36">
        <v>38</v>
      </c>
      <c r="AS46" s="36">
        <v>0</v>
      </c>
      <c r="AT46" s="36">
        <v>0</v>
      </c>
      <c r="AU46" s="60">
        <v>38</v>
      </c>
      <c r="AV46" s="135">
        <v>1.7966903073286054</v>
      </c>
      <c r="AW46" s="36">
        <v>290</v>
      </c>
      <c r="AX46" s="36">
        <v>0</v>
      </c>
      <c r="AY46" s="36">
        <v>0</v>
      </c>
      <c r="AZ46" s="60">
        <v>290</v>
      </c>
      <c r="BA46" s="135">
        <v>13.711583924349883</v>
      </c>
      <c r="BB46" s="36">
        <v>0</v>
      </c>
      <c r="BC46" s="36">
        <v>0</v>
      </c>
      <c r="BD46" s="36">
        <v>0</v>
      </c>
      <c r="BE46" s="60">
        <v>0</v>
      </c>
      <c r="BF46" s="135">
        <v>0</v>
      </c>
      <c r="BG46" s="36">
        <v>28</v>
      </c>
      <c r="BH46" s="36">
        <v>0</v>
      </c>
      <c r="BI46" s="36">
        <v>0</v>
      </c>
      <c r="BJ46" s="60">
        <v>28</v>
      </c>
      <c r="BK46" s="135">
        <v>1.3238770685579195</v>
      </c>
      <c r="BL46" s="36">
        <v>0</v>
      </c>
      <c r="BM46" s="36">
        <v>0</v>
      </c>
      <c r="BN46" s="36">
        <v>0</v>
      </c>
      <c r="BO46" s="60">
        <v>0</v>
      </c>
      <c r="BP46" s="135">
        <v>0</v>
      </c>
      <c r="BQ46" s="36">
        <v>0</v>
      </c>
      <c r="BR46" s="36">
        <v>0</v>
      </c>
      <c r="BS46" s="36">
        <v>0</v>
      </c>
      <c r="BT46" s="60">
        <v>0</v>
      </c>
      <c r="BU46" s="135">
        <v>0</v>
      </c>
      <c r="BV46" s="36">
        <v>0</v>
      </c>
      <c r="BW46" s="36">
        <v>0</v>
      </c>
      <c r="BX46" s="36">
        <v>0</v>
      </c>
      <c r="BY46" s="60">
        <v>0</v>
      </c>
      <c r="BZ46" s="135">
        <v>0</v>
      </c>
      <c r="CA46" s="36">
        <v>0</v>
      </c>
      <c r="CB46" s="36">
        <v>0</v>
      </c>
      <c r="CC46" s="36">
        <v>0</v>
      </c>
      <c r="CD46" s="60">
        <v>0</v>
      </c>
      <c r="CE46" s="135">
        <v>0</v>
      </c>
      <c r="CF46" s="36">
        <v>0</v>
      </c>
      <c r="CG46" s="36">
        <v>0</v>
      </c>
      <c r="CH46" s="36">
        <v>0</v>
      </c>
      <c r="CI46" s="60">
        <v>0</v>
      </c>
      <c r="CJ46" s="135">
        <v>0</v>
      </c>
      <c r="CK46" s="36">
        <v>0</v>
      </c>
      <c r="CL46" s="36">
        <v>0</v>
      </c>
      <c r="CM46" s="36">
        <v>0</v>
      </c>
      <c r="CN46" s="60">
        <v>0</v>
      </c>
      <c r="CO46" s="135">
        <v>0</v>
      </c>
      <c r="CP46" s="36">
        <v>0</v>
      </c>
      <c r="CQ46" s="36">
        <v>0</v>
      </c>
      <c r="CR46" s="36">
        <v>0</v>
      </c>
      <c r="CS46" s="60">
        <v>0</v>
      </c>
      <c r="CT46" s="135">
        <v>0</v>
      </c>
      <c r="CU46" s="36">
        <v>94</v>
      </c>
      <c r="CV46" s="36">
        <v>0</v>
      </c>
      <c r="CW46" s="36">
        <v>0</v>
      </c>
      <c r="CX46" s="60">
        <v>94</v>
      </c>
      <c r="CY46" s="133">
        <v>4.4444444444444446</v>
      </c>
      <c r="CZ46" s="36">
        <v>5</v>
      </c>
      <c r="DA46" s="36">
        <v>422</v>
      </c>
      <c r="DB46" s="36">
        <v>24</v>
      </c>
      <c r="DC46" s="60">
        <v>451</v>
      </c>
      <c r="DD46" s="135">
        <v>21.32387706855792</v>
      </c>
      <c r="DE46" s="257"/>
      <c r="DF46" s="167">
        <v>455</v>
      </c>
      <c r="DG46" s="167">
        <v>422</v>
      </c>
      <c r="DH46" s="167">
        <v>24</v>
      </c>
      <c r="DI46" s="277">
        <v>901</v>
      </c>
      <c r="DJ46" s="153">
        <v>42.600472813238774</v>
      </c>
      <c r="DM46" s="190"/>
    </row>
    <row r="47" spans="1:117" ht="16.5" thickTop="1" thickBot="1" x14ac:dyDescent="0.3">
      <c r="A47" s="218" t="s">
        <v>365</v>
      </c>
      <c r="B47" s="276" t="s">
        <v>97</v>
      </c>
      <c r="C47" s="36">
        <v>679</v>
      </c>
      <c r="D47" s="36">
        <v>0</v>
      </c>
      <c r="E47" s="36">
        <v>0</v>
      </c>
      <c r="F47" s="36">
        <v>0</v>
      </c>
      <c r="G47" s="60">
        <v>0</v>
      </c>
      <c r="H47" s="134">
        <v>0</v>
      </c>
      <c r="I47" s="36">
        <v>0</v>
      </c>
      <c r="J47" s="36">
        <v>0</v>
      </c>
      <c r="K47" s="36">
        <v>0</v>
      </c>
      <c r="L47" s="60">
        <v>0</v>
      </c>
      <c r="M47" s="135">
        <v>0</v>
      </c>
      <c r="N47" s="36">
        <v>0</v>
      </c>
      <c r="O47" s="36">
        <v>0</v>
      </c>
      <c r="P47" s="36">
        <v>0</v>
      </c>
      <c r="Q47" s="60">
        <v>0</v>
      </c>
      <c r="R47" s="135">
        <v>0</v>
      </c>
      <c r="S47" s="36">
        <v>0</v>
      </c>
      <c r="T47" s="36">
        <v>0</v>
      </c>
      <c r="U47" s="36">
        <v>0</v>
      </c>
      <c r="V47" s="60">
        <v>0</v>
      </c>
      <c r="W47" s="135">
        <v>0</v>
      </c>
      <c r="X47" s="36">
        <v>0</v>
      </c>
      <c r="Y47" s="36">
        <v>0</v>
      </c>
      <c r="Z47" s="36">
        <v>0</v>
      </c>
      <c r="AA47" s="60">
        <v>0</v>
      </c>
      <c r="AB47" s="135">
        <v>0</v>
      </c>
      <c r="AC47" s="36">
        <v>0</v>
      </c>
      <c r="AD47" s="36">
        <v>0</v>
      </c>
      <c r="AE47" s="36">
        <v>0</v>
      </c>
      <c r="AF47" s="60">
        <v>0</v>
      </c>
      <c r="AG47" s="135">
        <v>0</v>
      </c>
      <c r="AH47" s="36">
        <v>0</v>
      </c>
      <c r="AI47" s="36">
        <v>0</v>
      </c>
      <c r="AJ47" s="36">
        <v>0</v>
      </c>
      <c r="AK47" s="60">
        <v>0</v>
      </c>
      <c r="AL47" s="135">
        <v>0</v>
      </c>
      <c r="AM47" s="36">
        <v>0</v>
      </c>
      <c r="AN47" s="36">
        <v>0</v>
      </c>
      <c r="AO47" s="36">
        <v>0</v>
      </c>
      <c r="AP47" s="60">
        <v>0</v>
      </c>
      <c r="AQ47" s="135">
        <v>0</v>
      </c>
      <c r="AR47" s="36">
        <v>0</v>
      </c>
      <c r="AS47" s="36">
        <v>0</v>
      </c>
      <c r="AT47" s="36">
        <v>0</v>
      </c>
      <c r="AU47" s="60">
        <v>0</v>
      </c>
      <c r="AV47" s="135">
        <v>0</v>
      </c>
      <c r="AW47" s="36">
        <v>678</v>
      </c>
      <c r="AX47" s="36">
        <v>0</v>
      </c>
      <c r="AY47" s="36">
        <v>0</v>
      </c>
      <c r="AZ47" s="60">
        <v>678</v>
      </c>
      <c r="BA47" s="135">
        <v>99.852724594992637</v>
      </c>
      <c r="BB47" s="36">
        <v>0</v>
      </c>
      <c r="BC47" s="36">
        <v>0</v>
      </c>
      <c r="BD47" s="36">
        <v>0</v>
      </c>
      <c r="BE47" s="60">
        <v>0</v>
      </c>
      <c r="BF47" s="135">
        <v>0</v>
      </c>
      <c r="BG47" s="36">
        <v>0</v>
      </c>
      <c r="BH47" s="36">
        <v>0</v>
      </c>
      <c r="BI47" s="36">
        <v>0</v>
      </c>
      <c r="BJ47" s="60">
        <v>0</v>
      </c>
      <c r="BK47" s="135">
        <v>0</v>
      </c>
      <c r="BL47" s="36">
        <v>0</v>
      </c>
      <c r="BM47" s="36">
        <v>0</v>
      </c>
      <c r="BN47" s="36">
        <v>0</v>
      </c>
      <c r="BO47" s="60">
        <v>0</v>
      </c>
      <c r="BP47" s="135">
        <v>0</v>
      </c>
      <c r="BQ47" s="36">
        <v>0</v>
      </c>
      <c r="BR47" s="36">
        <v>0</v>
      </c>
      <c r="BS47" s="36">
        <v>0</v>
      </c>
      <c r="BT47" s="60">
        <v>0</v>
      </c>
      <c r="BU47" s="135">
        <v>0</v>
      </c>
      <c r="BV47" s="36">
        <v>0</v>
      </c>
      <c r="BW47" s="36">
        <v>0</v>
      </c>
      <c r="BX47" s="36">
        <v>0</v>
      </c>
      <c r="BY47" s="60">
        <v>0</v>
      </c>
      <c r="BZ47" s="135">
        <v>0</v>
      </c>
      <c r="CA47" s="36">
        <v>0</v>
      </c>
      <c r="CB47" s="36">
        <v>0</v>
      </c>
      <c r="CC47" s="36">
        <v>0</v>
      </c>
      <c r="CD47" s="60">
        <v>0</v>
      </c>
      <c r="CE47" s="135">
        <v>0</v>
      </c>
      <c r="CF47" s="36">
        <v>0</v>
      </c>
      <c r="CG47" s="36">
        <v>0</v>
      </c>
      <c r="CH47" s="36">
        <v>0</v>
      </c>
      <c r="CI47" s="60">
        <v>0</v>
      </c>
      <c r="CJ47" s="135">
        <v>0</v>
      </c>
      <c r="CK47" s="36">
        <v>0</v>
      </c>
      <c r="CL47" s="36">
        <v>0</v>
      </c>
      <c r="CM47" s="36">
        <v>0</v>
      </c>
      <c r="CN47" s="60">
        <v>0</v>
      </c>
      <c r="CO47" s="135">
        <v>0</v>
      </c>
      <c r="CP47" s="36">
        <v>0</v>
      </c>
      <c r="CQ47" s="36">
        <v>0</v>
      </c>
      <c r="CR47" s="36">
        <v>0</v>
      </c>
      <c r="CS47" s="60">
        <v>0</v>
      </c>
      <c r="CT47" s="135">
        <v>0</v>
      </c>
      <c r="CU47" s="36">
        <v>0</v>
      </c>
      <c r="CV47" s="36">
        <v>0</v>
      </c>
      <c r="CW47" s="36">
        <v>0</v>
      </c>
      <c r="CX47" s="60">
        <v>0</v>
      </c>
      <c r="CY47" s="133">
        <v>0</v>
      </c>
      <c r="CZ47" s="36">
        <v>0</v>
      </c>
      <c r="DA47" s="36">
        <v>0</v>
      </c>
      <c r="DB47" s="36">
        <v>482</v>
      </c>
      <c r="DC47" s="60">
        <v>482</v>
      </c>
      <c r="DD47" s="135">
        <v>70.986745213549341</v>
      </c>
      <c r="DE47" s="257"/>
      <c r="DF47" s="167">
        <v>678</v>
      </c>
      <c r="DG47" s="167">
        <v>0</v>
      </c>
      <c r="DH47" s="167">
        <v>482</v>
      </c>
      <c r="DI47" s="277">
        <v>1160</v>
      </c>
      <c r="DJ47" s="153">
        <v>170.83946980854196</v>
      </c>
      <c r="DM47" s="190"/>
    </row>
    <row r="48" spans="1:117" ht="16.5" thickTop="1" thickBot="1" x14ac:dyDescent="0.3">
      <c r="A48" s="218" t="s">
        <v>366</v>
      </c>
      <c r="B48" s="276" t="s">
        <v>113</v>
      </c>
      <c r="C48" s="36">
        <v>2233</v>
      </c>
      <c r="D48" s="36">
        <v>135</v>
      </c>
      <c r="E48" s="36">
        <v>0</v>
      </c>
      <c r="F48" s="36">
        <v>0</v>
      </c>
      <c r="G48" s="60">
        <v>135</v>
      </c>
      <c r="H48" s="134">
        <v>6.0456784594715627</v>
      </c>
      <c r="I48" s="36">
        <v>0</v>
      </c>
      <c r="J48" s="36">
        <v>0</v>
      </c>
      <c r="K48" s="36">
        <v>0</v>
      </c>
      <c r="L48" s="60">
        <v>0</v>
      </c>
      <c r="M48" s="135">
        <v>0</v>
      </c>
      <c r="N48" s="36">
        <v>0</v>
      </c>
      <c r="O48" s="36">
        <v>0</v>
      </c>
      <c r="P48" s="36">
        <v>0</v>
      </c>
      <c r="Q48" s="60">
        <v>0</v>
      </c>
      <c r="R48" s="135">
        <v>0</v>
      </c>
      <c r="S48" s="36">
        <v>0</v>
      </c>
      <c r="T48" s="36">
        <v>0</v>
      </c>
      <c r="U48" s="36">
        <v>319</v>
      </c>
      <c r="V48" s="60">
        <v>319</v>
      </c>
      <c r="W48" s="135">
        <v>14.285714285714285</v>
      </c>
      <c r="X48" s="36">
        <v>0</v>
      </c>
      <c r="Y48" s="36">
        <v>0</v>
      </c>
      <c r="Z48" s="36">
        <v>0</v>
      </c>
      <c r="AA48" s="60">
        <v>0</v>
      </c>
      <c r="AB48" s="135">
        <v>0</v>
      </c>
      <c r="AC48" s="36">
        <v>0</v>
      </c>
      <c r="AD48" s="36">
        <v>0</v>
      </c>
      <c r="AE48" s="36">
        <v>0</v>
      </c>
      <c r="AF48" s="60">
        <v>0</v>
      </c>
      <c r="AG48" s="135">
        <v>0</v>
      </c>
      <c r="AH48" s="36">
        <v>0</v>
      </c>
      <c r="AI48" s="36">
        <v>0</v>
      </c>
      <c r="AJ48" s="36">
        <v>0</v>
      </c>
      <c r="AK48" s="60">
        <v>0</v>
      </c>
      <c r="AL48" s="135">
        <v>0</v>
      </c>
      <c r="AM48" s="36">
        <v>0</v>
      </c>
      <c r="AN48" s="36">
        <v>0</v>
      </c>
      <c r="AO48" s="36">
        <v>0</v>
      </c>
      <c r="AP48" s="60">
        <v>0</v>
      </c>
      <c r="AQ48" s="135">
        <v>0</v>
      </c>
      <c r="AR48" s="36">
        <v>6</v>
      </c>
      <c r="AS48" s="36">
        <v>0</v>
      </c>
      <c r="AT48" s="36">
        <v>0</v>
      </c>
      <c r="AU48" s="60">
        <v>6</v>
      </c>
      <c r="AV48" s="135">
        <v>0.26869682042095833</v>
      </c>
      <c r="AW48" s="36">
        <v>0</v>
      </c>
      <c r="AX48" s="36">
        <v>0</v>
      </c>
      <c r="AY48" s="36">
        <v>0</v>
      </c>
      <c r="AZ48" s="60">
        <v>0</v>
      </c>
      <c r="BA48" s="135">
        <v>0</v>
      </c>
      <c r="BB48" s="36">
        <v>0</v>
      </c>
      <c r="BC48" s="36">
        <v>0</v>
      </c>
      <c r="BD48" s="36">
        <v>0</v>
      </c>
      <c r="BE48" s="60">
        <v>0</v>
      </c>
      <c r="BF48" s="135">
        <v>0</v>
      </c>
      <c r="BG48" s="36">
        <v>14</v>
      </c>
      <c r="BH48" s="36">
        <v>0</v>
      </c>
      <c r="BI48" s="36">
        <v>0</v>
      </c>
      <c r="BJ48" s="60">
        <v>14</v>
      </c>
      <c r="BK48" s="135">
        <v>0.62695924764890276</v>
      </c>
      <c r="BL48" s="36">
        <v>0</v>
      </c>
      <c r="BM48" s="36">
        <v>0</v>
      </c>
      <c r="BN48" s="36">
        <v>0</v>
      </c>
      <c r="BO48" s="60">
        <v>0</v>
      </c>
      <c r="BP48" s="135">
        <v>0</v>
      </c>
      <c r="BQ48" s="36">
        <v>0</v>
      </c>
      <c r="BR48" s="36">
        <v>0</v>
      </c>
      <c r="BS48" s="36">
        <v>5</v>
      </c>
      <c r="BT48" s="60">
        <v>5</v>
      </c>
      <c r="BU48" s="135">
        <v>0.22391401701746527</v>
      </c>
      <c r="BV48" s="36">
        <v>0</v>
      </c>
      <c r="BW48" s="36">
        <v>0</v>
      </c>
      <c r="BX48" s="36">
        <v>0</v>
      </c>
      <c r="BY48" s="60">
        <v>0</v>
      </c>
      <c r="BZ48" s="135">
        <v>0</v>
      </c>
      <c r="CA48" s="36">
        <v>0</v>
      </c>
      <c r="CB48" s="36">
        <v>0</v>
      </c>
      <c r="CC48" s="36">
        <v>0</v>
      </c>
      <c r="CD48" s="60">
        <v>0</v>
      </c>
      <c r="CE48" s="135">
        <v>0</v>
      </c>
      <c r="CF48" s="36">
        <v>0</v>
      </c>
      <c r="CG48" s="36">
        <v>0</v>
      </c>
      <c r="CH48" s="36">
        <v>0</v>
      </c>
      <c r="CI48" s="60">
        <v>0</v>
      </c>
      <c r="CJ48" s="135">
        <v>0</v>
      </c>
      <c r="CK48" s="36">
        <v>0</v>
      </c>
      <c r="CL48" s="36">
        <v>0</v>
      </c>
      <c r="CM48" s="36">
        <v>0</v>
      </c>
      <c r="CN48" s="60">
        <v>0</v>
      </c>
      <c r="CO48" s="135">
        <v>0</v>
      </c>
      <c r="CP48" s="36">
        <v>0</v>
      </c>
      <c r="CQ48" s="36">
        <v>0</v>
      </c>
      <c r="CR48" s="36">
        <v>0</v>
      </c>
      <c r="CS48" s="60">
        <v>0</v>
      </c>
      <c r="CT48" s="135">
        <v>0</v>
      </c>
      <c r="CU48" s="36">
        <v>0</v>
      </c>
      <c r="CV48" s="36">
        <v>0</v>
      </c>
      <c r="CW48" s="36">
        <v>0</v>
      </c>
      <c r="CX48" s="60">
        <v>0</v>
      </c>
      <c r="CY48" s="133">
        <v>0</v>
      </c>
      <c r="CZ48" s="36">
        <v>70</v>
      </c>
      <c r="DA48" s="36">
        <v>0</v>
      </c>
      <c r="DB48" s="36">
        <v>0</v>
      </c>
      <c r="DC48" s="60">
        <v>70</v>
      </c>
      <c r="DD48" s="135">
        <v>3.1347962382445136</v>
      </c>
      <c r="DE48" s="257"/>
      <c r="DF48" s="167">
        <v>225</v>
      </c>
      <c r="DG48" s="167">
        <v>0</v>
      </c>
      <c r="DH48" s="167">
        <v>324</v>
      </c>
      <c r="DI48" s="277">
        <v>549</v>
      </c>
      <c r="DJ48" s="153">
        <v>24.585759068517689</v>
      </c>
      <c r="DM48" s="190"/>
    </row>
    <row r="49" spans="1:117" ht="16.5" thickTop="1" thickBot="1" x14ac:dyDescent="0.3">
      <c r="A49" s="218" t="s">
        <v>367</v>
      </c>
      <c r="B49" s="276" t="s">
        <v>63</v>
      </c>
      <c r="C49" s="36">
        <v>2547</v>
      </c>
      <c r="D49" s="36">
        <v>54</v>
      </c>
      <c r="E49" s="36">
        <v>0</v>
      </c>
      <c r="F49" s="36">
        <v>0</v>
      </c>
      <c r="G49" s="60">
        <v>54</v>
      </c>
      <c r="H49" s="134">
        <v>2.1201413427561837</v>
      </c>
      <c r="I49" s="36">
        <v>0</v>
      </c>
      <c r="J49" s="36">
        <v>0</v>
      </c>
      <c r="K49" s="36">
        <v>0</v>
      </c>
      <c r="L49" s="60">
        <v>0</v>
      </c>
      <c r="M49" s="135">
        <v>0</v>
      </c>
      <c r="N49" s="36">
        <v>0</v>
      </c>
      <c r="O49" s="36">
        <v>0</v>
      </c>
      <c r="P49" s="36">
        <v>0</v>
      </c>
      <c r="Q49" s="60">
        <v>0</v>
      </c>
      <c r="R49" s="135">
        <v>0</v>
      </c>
      <c r="S49" s="36">
        <v>0</v>
      </c>
      <c r="T49" s="36">
        <v>0</v>
      </c>
      <c r="U49" s="36">
        <v>0</v>
      </c>
      <c r="V49" s="60">
        <v>0</v>
      </c>
      <c r="W49" s="135">
        <v>0</v>
      </c>
      <c r="X49" s="36">
        <v>0</v>
      </c>
      <c r="Y49" s="36">
        <v>0</v>
      </c>
      <c r="Z49" s="36">
        <v>0</v>
      </c>
      <c r="AA49" s="60">
        <v>0</v>
      </c>
      <c r="AB49" s="135">
        <v>0</v>
      </c>
      <c r="AC49" s="36">
        <v>0</v>
      </c>
      <c r="AD49" s="36">
        <v>0</v>
      </c>
      <c r="AE49" s="36">
        <v>0</v>
      </c>
      <c r="AF49" s="60">
        <v>0</v>
      </c>
      <c r="AG49" s="135">
        <v>0</v>
      </c>
      <c r="AH49" s="36">
        <v>0</v>
      </c>
      <c r="AI49" s="36">
        <v>0</v>
      </c>
      <c r="AJ49" s="36">
        <v>0</v>
      </c>
      <c r="AK49" s="60">
        <v>0</v>
      </c>
      <c r="AL49" s="135">
        <v>0</v>
      </c>
      <c r="AM49" s="36">
        <v>6</v>
      </c>
      <c r="AN49" s="36">
        <v>0</v>
      </c>
      <c r="AO49" s="36">
        <v>0</v>
      </c>
      <c r="AP49" s="60">
        <v>6</v>
      </c>
      <c r="AQ49" s="135">
        <v>0.23557126030624262</v>
      </c>
      <c r="AR49" s="36">
        <v>97</v>
      </c>
      <c r="AS49" s="36">
        <v>0</v>
      </c>
      <c r="AT49" s="36">
        <v>0</v>
      </c>
      <c r="AU49" s="60">
        <v>97</v>
      </c>
      <c r="AV49" s="135">
        <v>3.8084020416175894</v>
      </c>
      <c r="AW49" s="36">
        <v>237</v>
      </c>
      <c r="AX49" s="36">
        <v>0</v>
      </c>
      <c r="AY49" s="36">
        <v>0</v>
      </c>
      <c r="AZ49" s="60">
        <v>237</v>
      </c>
      <c r="BA49" s="135">
        <v>9.3050647820965828</v>
      </c>
      <c r="BB49" s="36">
        <v>0</v>
      </c>
      <c r="BC49" s="36">
        <v>0</v>
      </c>
      <c r="BD49" s="36">
        <v>0</v>
      </c>
      <c r="BE49" s="60">
        <v>0</v>
      </c>
      <c r="BF49" s="135">
        <v>0</v>
      </c>
      <c r="BG49" s="36">
        <v>103</v>
      </c>
      <c r="BH49" s="36">
        <v>0</v>
      </c>
      <c r="BI49" s="36">
        <v>0</v>
      </c>
      <c r="BJ49" s="60">
        <v>103</v>
      </c>
      <c r="BK49" s="135">
        <v>4.043973301923832</v>
      </c>
      <c r="BL49" s="36">
        <v>0</v>
      </c>
      <c r="BM49" s="36">
        <v>0</v>
      </c>
      <c r="BN49" s="36">
        <v>0</v>
      </c>
      <c r="BO49" s="60">
        <v>0</v>
      </c>
      <c r="BP49" s="135">
        <v>0</v>
      </c>
      <c r="BQ49" s="36">
        <v>0</v>
      </c>
      <c r="BR49" s="36">
        <v>0</v>
      </c>
      <c r="BS49" s="36">
        <v>0</v>
      </c>
      <c r="BT49" s="60">
        <v>0</v>
      </c>
      <c r="BU49" s="135">
        <v>0</v>
      </c>
      <c r="BV49" s="36">
        <v>0</v>
      </c>
      <c r="BW49" s="36">
        <v>0</v>
      </c>
      <c r="BX49" s="36">
        <v>0</v>
      </c>
      <c r="BY49" s="60">
        <v>0</v>
      </c>
      <c r="BZ49" s="135">
        <v>0</v>
      </c>
      <c r="CA49" s="36">
        <v>0</v>
      </c>
      <c r="CB49" s="36">
        <v>0</v>
      </c>
      <c r="CC49" s="36">
        <v>0</v>
      </c>
      <c r="CD49" s="60">
        <v>0</v>
      </c>
      <c r="CE49" s="135">
        <v>0</v>
      </c>
      <c r="CF49" s="36">
        <v>0</v>
      </c>
      <c r="CG49" s="36">
        <v>0</v>
      </c>
      <c r="CH49" s="36">
        <v>0</v>
      </c>
      <c r="CI49" s="60">
        <v>0</v>
      </c>
      <c r="CJ49" s="135">
        <v>0</v>
      </c>
      <c r="CK49" s="36">
        <v>0</v>
      </c>
      <c r="CL49" s="36">
        <v>0</v>
      </c>
      <c r="CM49" s="36">
        <v>0</v>
      </c>
      <c r="CN49" s="60">
        <v>0</v>
      </c>
      <c r="CO49" s="135">
        <v>0</v>
      </c>
      <c r="CP49" s="36">
        <v>0</v>
      </c>
      <c r="CQ49" s="36">
        <v>0</v>
      </c>
      <c r="CR49" s="36">
        <v>0</v>
      </c>
      <c r="CS49" s="60">
        <v>0</v>
      </c>
      <c r="CT49" s="135">
        <v>0</v>
      </c>
      <c r="CU49" s="36">
        <v>0</v>
      </c>
      <c r="CV49" s="36">
        <v>0</v>
      </c>
      <c r="CW49" s="36">
        <v>0</v>
      </c>
      <c r="CX49" s="60">
        <v>0</v>
      </c>
      <c r="CY49" s="133">
        <v>0</v>
      </c>
      <c r="CZ49" s="36">
        <v>0</v>
      </c>
      <c r="DA49" s="36">
        <v>0</v>
      </c>
      <c r="DB49" s="36">
        <v>151</v>
      </c>
      <c r="DC49" s="60">
        <v>151</v>
      </c>
      <c r="DD49" s="135">
        <v>5.9285433843737732</v>
      </c>
      <c r="DE49" s="257"/>
      <c r="DF49" s="167">
        <v>497</v>
      </c>
      <c r="DG49" s="167">
        <v>0</v>
      </c>
      <c r="DH49" s="167">
        <v>151</v>
      </c>
      <c r="DI49" s="277">
        <v>648</v>
      </c>
      <c r="DJ49" s="153">
        <v>25.441696113074201</v>
      </c>
      <c r="DM49" s="190"/>
    </row>
    <row r="50" spans="1:117" ht="16.5" thickTop="1" thickBot="1" x14ac:dyDescent="0.3">
      <c r="A50" s="218" t="s">
        <v>368</v>
      </c>
      <c r="B50" s="276" t="s">
        <v>120</v>
      </c>
      <c r="C50" s="36">
        <v>2697</v>
      </c>
      <c r="D50" s="36">
        <v>0</v>
      </c>
      <c r="E50" s="36">
        <v>0</v>
      </c>
      <c r="F50" s="36">
        <v>0</v>
      </c>
      <c r="G50" s="60">
        <v>0</v>
      </c>
      <c r="H50" s="134">
        <v>0</v>
      </c>
      <c r="I50" s="36">
        <v>0</v>
      </c>
      <c r="J50" s="36">
        <v>0</v>
      </c>
      <c r="K50" s="36">
        <v>0</v>
      </c>
      <c r="L50" s="60">
        <v>0</v>
      </c>
      <c r="M50" s="135">
        <v>0</v>
      </c>
      <c r="N50" s="36">
        <v>0</v>
      </c>
      <c r="O50" s="36">
        <v>0</v>
      </c>
      <c r="P50" s="36">
        <v>0</v>
      </c>
      <c r="Q50" s="60">
        <v>0</v>
      </c>
      <c r="R50" s="135">
        <v>0</v>
      </c>
      <c r="S50" s="36">
        <v>0</v>
      </c>
      <c r="T50" s="36">
        <v>0</v>
      </c>
      <c r="U50" s="36">
        <v>0</v>
      </c>
      <c r="V50" s="60">
        <v>0</v>
      </c>
      <c r="W50" s="135">
        <v>0</v>
      </c>
      <c r="X50" s="36">
        <v>0</v>
      </c>
      <c r="Y50" s="36">
        <v>0</v>
      </c>
      <c r="Z50" s="36">
        <v>0</v>
      </c>
      <c r="AA50" s="60">
        <v>0</v>
      </c>
      <c r="AB50" s="135">
        <v>0</v>
      </c>
      <c r="AC50" s="36">
        <v>0</v>
      </c>
      <c r="AD50" s="36">
        <v>0</v>
      </c>
      <c r="AE50" s="36">
        <v>0</v>
      </c>
      <c r="AF50" s="60">
        <v>0</v>
      </c>
      <c r="AG50" s="135">
        <v>0</v>
      </c>
      <c r="AH50" s="36">
        <v>0</v>
      </c>
      <c r="AI50" s="36">
        <v>0</v>
      </c>
      <c r="AJ50" s="36">
        <v>0</v>
      </c>
      <c r="AK50" s="60">
        <v>0</v>
      </c>
      <c r="AL50" s="135">
        <v>0</v>
      </c>
      <c r="AM50" s="36">
        <v>0</v>
      </c>
      <c r="AN50" s="36">
        <v>0</v>
      </c>
      <c r="AO50" s="36">
        <v>0</v>
      </c>
      <c r="AP50" s="60">
        <v>0</v>
      </c>
      <c r="AQ50" s="135">
        <v>0</v>
      </c>
      <c r="AR50" s="36">
        <v>0</v>
      </c>
      <c r="AS50" s="36">
        <v>0</v>
      </c>
      <c r="AT50" s="36">
        <v>0</v>
      </c>
      <c r="AU50" s="60">
        <v>0</v>
      </c>
      <c r="AV50" s="135">
        <v>0</v>
      </c>
      <c r="AW50" s="36">
        <v>0</v>
      </c>
      <c r="AX50" s="36">
        <v>0</v>
      </c>
      <c r="AY50" s="36">
        <v>0</v>
      </c>
      <c r="AZ50" s="60">
        <v>0</v>
      </c>
      <c r="BA50" s="135">
        <v>0</v>
      </c>
      <c r="BB50" s="36">
        <v>0</v>
      </c>
      <c r="BC50" s="36">
        <v>0</v>
      </c>
      <c r="BD50" s="36">
        <v>0</v>
      </c>
      <c r="BE50" s="60">
        <v>0</v>
      </c>
      <c r="BF50" s="135">
        <v>0</v>
      </c>
      <c r="BG50" s="36">
        <v>0</v>
      </c>
      <c r="BH50" s="36">
        <v>0</v>
      </c>
      <c r="BI50" s="36">
        <v>0</v>
      </c>
      <c r="BJ50" s="60">
        <v>0</v>
      </c>
      <c r="BK50" s="135">
        <v>0</v>
      </c>
      <c r="BL50" s="36">
        <v>0</v>
      </c>
      <c r="BM50" s="36">
        <v>0</v>
      </c>
      <c r="BN50" s="36">
        <v>0</v>
      </c>
      <c r="BO50" s="60">
        <v>0</v>
      </c>
      <c r="BP50" s="135">
        <v>0</v>
      </c>
      <c r="BQ50" s="36">
        <v>0</v>
      </c>
      <c r="BR50" s="36">
        <v>0</v>
      </c>
      <c r="BS50" s="36">
        <v>0</v>
      </c>
      <c r="BT50" s="60">
        <v>0</v>
      </c>
      <c r="BU50" s="135">
        <v>0</v>
      </c>
      <c r="BV50" s="36">
        <v>0</v>
      </c>
      <c r="BW50" s="36">
        <v>0</v>
      </c>
      <c r="BX50" s="36">
        <v>0</v>
      </c>
      <c r="BY50" s="60">
        <v>0</v>
      </c>
      <c r="BZ50" s="135">
        <v>0</v>
      </c>
      <c r="CA50" s="36">
        <v>0</v>
      </c>
      <c r="CB50" s="36">
        <v>0</v>
      </c>
      <c r="CC50" s="36">
        <v>0</v>
      </c>
      <c r="CD50" s="60">
        <v>0</v>
      </c>
      <c r="CE50" s="135">
        <v>0</v>
      </c>
      <c r="CF50" s="36">
        <v>0</v>
      </c>
      <c r="CG50" s="36">
        <v>0</v>
      </c>
      <c r="CH50" s="36">
        <v>0</v>
      </c>
      <c r="CI50" s="60">
        <v>0</v>
      </c>
      <c r="CJ50" s="135">
        <v>0</v>
      </c>
      <c r="CK50" s="36">
        <v>0</v>
      </c>
      <c r="CL50" s="36">
        <v>0</v>
      </c>
      <c r="CM50" s="36">
        <v>0</v>
      </c>
      <c r="CN50" s="60">
        <v>0</v>
      </c>
      <c r="CO50" s="135">
        <v>0</v>
      </c>
      <c r="CP50" s="36">
        <v>0</v>
      </c>
      <c r="CQ50" s="36">
        <v>0</v>
      </c>
      <c r="CR50" s="36">
        <v>0</v>
      </c>
      <c r="CS50" s="60">
        <v>0</v>
      </c>
      <c r="CT50" s="135">
        <v>0</v>
      </c>
      <c r="CU50" s="36">
        <v>0</v>
      </c>
      <c r="CV50" s="36">
        <v>0</v>
      </c>
      <c r="CW50" s="36">
        <v>0</v>
      </c>
      <c r="CX50" s="60">
        <v>0</v>
      </c>
      <c r="CY50" s="133">
        <v>0</v>
      </c>
      <c r="CZ50" s="36">
        <v>0</v>
      </c>
      <c r="DA50" s="36">
        <v>0</v>
      </c>
      <c r="DB50" s="36">
        <v>0</v>
      </c>
      <c r="DC50" s="60">
        <v>0</v>
      </c>
      <c r="DD50" s="135">
        <v>0</v>
      </c>
      <c r="DE50" s="257"/>
      <c r="DF50" s="167">
        <v>0</v>
      </c>
      <c r="DG50" s="167">
        <v>0</v>
      </c>
      <c r="DH50" s="167">
        <v>0</v>
      </c>
      <c r="DI50" s="277">
        <v>0</v>
      </c>
      <c r="DJ50" s="153">
        <v>0</v>
      </c>
      <c r="DM50" s="190"/>
    </row>
    <row r="51" spans="1:117" ht="16.5" thickTop="1" thickBot="1" x14ac:dyDescent="0.3">
      <c r="A51" s="218" t="s">
        <v>369</v>
      </c>
      <c r="B51" s="276" t="s">
        <v>92</v>
      </c>
      <c r="C51" s="36">
        <v>2054</v>
      </c>
      <c r="D51" s="36">
        <v>200</v>
      </c>
      <c r="E51" s="36">
        <v>0</v>
      </c>
      <c r="F51" s="36">
        <v>0</v>
      </c>
      <c r="G51" s="60">
        <v>200</v>
      </c>
      <c r="H51" s="134">
        <v>9.7370983446932815</v>
      </c>
      <c r="I51" s="36">
        <v>0</v>
      </c>
      <c r="J51" s="36">
        <v>0</v>
      </c>
      <c r="K51" s="36">
        <v>0</v>
      </c>
      <c r="L51" s="60">
        <v>0</v>
      </c>
      <c r="M51" s="135">
        <v>0</v>
      </c>
      <c r="N51" s="36">
        <v>0</v>
      </c>
      <c r="O51" s="36">
        <v>0</v>
      </c>
      <c r="P51" s="36">
        <v>0</v>
      </c>
      <c r="Q51" s="60">
        <v>0</v>
      </c>
      <c r="R51" s="135">
        <v>0</v>
      </c>
      <c r="S51" s="36">
        <v>0</v>
      </c>
      <c r="T51" s="36">
        <v>0</v>
      </c>
      <c r="U51" s="36">
        <v>0</v>
      </c>
      <c r="V51" s="60">
        <v>0</v>
      </c>
      <c r="W51" s="135">
        <v>0</v>
      </c>
      <c r="X51" s="36">
        <v>0</v>
      </c>
      <c r="Y51" s="36">
        <v>0</v>
      </c>
      <c r="Z51" s="36">
        <v>0</v>
      </c>
      <c r="AA51" s="60">
        <v>0</v>
      </c>
      <c r="AB51" s="135">
        <v>0</v>
      </c>
      <c r="AC51" s="36">
        <v>0</v>
      </c>
      <c r="AD51" s="36">
        <v>0</v>
      </c>
      <c r="AE51" s="36">
        <v>0</v>
      </c>
      <c r="AF51" s="60">
        <v>0</v>
      </c>
      <c r="AG51" s="135">
        <v>0</v>
      </c>
      <c r="AH51" s="36">
        <v>0</v>
      </c>
      <c r="AI51" s="36">
        <v>0</v>
      </c>
      <c r="AJ51" s="36">
        <v>0</v>
      </c>
      <c r="AK51" s="60">
        <v>0</v>
      </c>
      <c r="AL51" s="135">
        <v>0</v>
      </c>
      <c r="AM51" s="36">
        <v>0</v>
      </c>
      <c r="AN51" s="36">
        <v>0</v>
      </c>
      <c r="AO51" s="36">
        <v>0</v>
      </c>
      <c r="AP51" s="60">
        <v>0</v>
      </c>
      <c r="AQ51" s="135">
        <v>0</v>
      </c>
      <c r="AR51" s="36">
        <v>138</v>
      </c>
      <c r="AS51" s="36">
        <v>0</v>
      </c>
      <c r="AT51" s="36">
        <v>0</v>
      </c>
      <c r="AU51" s="60">
        <v>138</v>
      </c>
      <c r="AV51" s="135">
        <v>6.7185978578383638</v>
      </c>
      <c r="AW51" s="36">
        <v>704</v>
      </c>
      <c r="AX51" s="36">
        <v>0</v>
      </c>
      <c r="AY51" s="36">
        <v>0</v>
      </c>
      <c r="AZ51" s="60">
        <v>704</v>
      </c>
      <c r="BA51" s="135">
        <v>34.274586173320351</v>
      </c>
      <c r="BB51" s="36">
        <v>0</v>
      </c>
      <c r="BC51" s="36">
        <v>0</v>
      </c>
      <c r="BD51" s="36">
        <v>0</v>
      </c>
      <c r="BE51" s="60">
        <v>0</v>
      </c>
      <c r="BF51" s="135">
        <v>0</v>
      </c>
      <c r="BG51" s="36">
        <v>0</v>
      </c>
      <c r="BH51" s="36">
        <v>0</v>
      </c>
      <c r="BI51" s="36">
        <v>0</v>
      </c>
      <c r="BJ51" s="60">
        <v>0</v>
      </c>
      <c r="BK51" s="135">
        <v>0</v>
      </c>
      <c r="BL51" s="36">
        <v>0</v>
      </c>
      <c r="BM51" s="36">
        <v>0</v>
      </c>
      <c r="BN51" s="36">
        <v>0</v>
      </c>
      <c r="BO51" s="60">
        <v>0</v>
      </c>
      <c r="BP51" s="135">
        <v>0</v>
      </c>
      <c r="BQ51" s="36">
        <v>0</v>
      </c>
      <c r="BR51" s="36">
        <v>0</v>
      </c>
      <c r="BS51" s="36">
        <v>0</v>
      </c>
      <c r="BT51" s="60">
        <v>0</v>
      </c>
      <c r="BU51" s="135">
        <v>0</v>
      </c>
      <c r="BV51" s="36">
        <v>0</v>
      </c>
      <c r="BW51" s="36">
        <v>0</v>
      </c>
      <c r="BX51" s="36">
        <v>0</v>
      </c>
      <c r="BY51" s="60">
        <v>0</v>
      </c>
      <c r="BZ51" s="135">
        <v>0</v>
      </c>
      <c r="CA51" s="36">
        <v>0</v>
      </c>
      <c r="CB51" s="36">
        <v>0</v>
      </c>
      <c r="CC51" s="36">
        <v>0</v>
      </c>
      <c r="CD51" s="60">
        <v>0</v>
      </c>
      <c r="CE51" s="135">
        <v>0</v>
      </c>
      <c r="CF51" s="36">
        <v>0</v>
      </c>
      <c r="CG51" s="36">
        <v>0</v>
      </c>
      <c r="CH51" s="36">
        <v>0</v>
      </c>
      <c r="CI51" s="60">
        <v>0</v>
      </c>
      <c r="CJ51" s="135">
        <v>0</v>
      </c>
      <c r="CK51" s="36">
        <v>0</v>
      </c>
      <c r="CL51" s="36">
        <v>0</v>
      </c>
      <c r="CM51" s="36">
        <v>0</v>
      </c>
      <c r="CN51" s="60">
        <v>0</v>
      </c>
      <c r="CO51" s="135">
        <v>0</v>
      </c>
      <c r="CP51" s="36">
        <v>0</v>
      </c>
      <c r="CQ51" s="36">
        <v>0</v>
      </c>
      <c r="CR51" s="36">
        <v>0</v>
      </c>
      <c r="CS51" s="60">
        <v>0</v>
      </c>
      <c r="CT51" s="135">
        <v>0</v>
      </c>
      <c r="CU51" s="36">
        <v>0</v>
      </c>
      <c r="CV51" s="36">
        <v>0</v>
      </c>
      <c r="CW51" s="36">
        <v>0</v>
      </c>
      <c r="CX51" s="60">
        <v>0</v>
      </c>
      <c r="CY51" s="133">
        <v>0</v>
      </c>
      <c r="CZ51" s="36">
        <v>0</v>
      </c>
      <c r="DA51" s="36">
        <v>0</v>
      </c>
      <c r="DB51" s="36">
        <v>0</v>
      </c>
      <c r="DC51" s="60">
        <v>0</v>
      </c>
      <c r="DD51" s="135">
        <v>0</v>
      </c>
      <c r="DE51" s="257"/>
      <c r="DF51" s="167">
        <v>1042</v>
      </c>
      <c r="DG51" s="167">
        <v>0</v>
      </c>
      <c r="DH51" s="167">
        <v>0</v>
      </c>
      <c r="DI51" s="277">
        <v>1042</v>
      </c>
      <c r="DJ51" s="153">
        <v>50.730282375851999</v>
      </c>
      <c r="DM51" s="190"/>
    </row>
    <row r="52" spans="1:117" ht="16.5" thickTop="1" thickBot="1" x14ac:dyDescent="0.3">
      <c r="A52" s="218" t="s">
        <v>370</v>
      </c>
      <c r="B52" s="276" t="s">
        <v>43</v>
      </c>
      <c r="C52" s="36">
        <v>3873</v>
      </c>
      <c r="D52" s="36">
        <v>0</v>
      </c>
      <c r="E52" s="36">
        <v>0</v>
      </c>
      <c r="F52" s="36">
        <v>0</v>
      </c>
      <c r="G52" s="60">
        <v>0</v>
      </c>
      <c r="H52" s="134">
        <v>0</v>
      </c>
      <c r="I52" s="36">
        <v>0</v>
      </c>
      <c r="J52" s="36">
        <v>0</v>
      </c>
      <c r="K52" s="36">
        <v>0</v>
      </c>
      <c r="L52" s="60">
        <v>0</v>
      </c>
      <c r="M52" s="135">
        <v>0</v>
      </c>
      <c r="N52" s="36">
        <v>0</v>
      </c>
      <c r="O52" s="36">
        <v>0</v>
      </c>
      <c r="P52" s="36">
        <v>0</v>
      </c>
      <c r="Q52" s="60">
        <v>0</v>
      </c>
      <c r="R52" s="135">
        <v>0</v>
      </c>
      <c r="S52" s="36">
        <v>0</v>
      </c>
      <c r="T52" s="36">
        <v>0</v>
      </c>
      <c r="U52" s="36">
        <v>0</v>
      </c>
      <c r="V52" s="60">
        <v>0</v>
      </c>
      <c r="W52" s="135">
        <v>0</v>
      </c>
      <c r="X52" s="36">
        <v>0</v>
      </c>
      <c r="Y52" s="36">
        <v>0</v>
      </c>
      <c r="Z52" s="36">
        <v>0</v>
      </c>
      <c r="AA52" s="60">
        <v>0</v>
      </c>
      <c r="AB52" s="135">
        <v>0</v>
      </c>
      <c r="AC52" s="36">
        <v>0</v>
      </c>
      <c r="AD52" s="36">
        <v>0</v>
      </c>
      <c r="AE52" s="36">
        <v>0</v>
      </c>
      <c r="AF52" s="60">
        <v>0</v>
      </c>
      <c r="AG52" s="135">
        <v>0</v>
      </c>
      <c r="AH52" s="36">
        <v>0</v>
      </c>
      <c r="AI52" s="36">
        <v>0</v>
      </c>
      <c r="AJ52" s="36">
        <v>0</v>
      </c>
      <c r="AK52" s="60">
        <v>0</v>
      </c>
      <c r="AL52" s="135">
        <v>0</v>
      </c>
      <c r="AM52" s="36">
        <v>0</v>
      </c>
      <c r="AN52" s="36">
        <v>0</v>
      </c>
      <c r="AO52" s="36">
        <v>0</v>
      </c>
      <c r="AP52" s="60">
        <v>0</v>
      </c>
      <c r="AQ52" s="135">
        <v>0</v>
      </c>
      <c r="AR52" s="36">
        <v>0</v>
      </c>
      <c r="AS52" s="36">
        <v>0</v>
      </c>
      <c r="AT52" s="36">
        <v>0</v>
      </c>
      <c r="AU52" s="60">
        <v>0</v>
      </c>
      <c r="AV52" s="135">
        <v>0</v>
      </c>
      <c r="AW52" s="36">
        <v>814</v>
      </c>
      <c r="AX52" s="36">
        <v>0</v>
      </c>
      <c r="AY52" s="36">
        <v>0</v>
      </c>
      <c r="AZ52" s="60">
        <v>814</v>
      </c>
      <c r="BA52" s="135">
        <v>21.01729925122644</v>
      </c>
      <c r="BB52" s="36">
        <v>0</v>
      </c>
      <c r="BC52" s="36">
        <v>0</v>
      </c>
      <c r="BD52" s="36">
        <v>0</v>
      </c>
      <c r="BE52" s="60">
        <v>0</v>
      </c>
      <c r="BF52" s="135">
        <v>0</v>
      </c>
      <c r="BG52" s="36">
        <v>0</v>
      </c>
      <c r="BH52" s="36">
        <v>0</v>
      </c>
      <c r="BI52" s="36">
        <v>0</v>
      </c>
      <c r="BJ52" s="60">
        <v>0</v>
      </c>
      <c r="BK52" s="135">
        <v>0</v>
      </c>
      <c r="BL52" s="36">
        <v>0</v>
      </c>
      <c r="BM52" s="36">
        <v>0</v>
      </c>
      <c r="BN52" s="36">
        <v>0</v>
      </c>
      <c r="BO52" s="60">
        <v>0</v>
      </c>
      <c r="BP52" s="135">
        <v>0</v>
      </c>
      <c r="BQ52" s="36">
        <v>0</v>
      </c>
      <c r="BR52" s="36">
        <v>0</v>
      </c>
      <c r="BS52" s="36">
        <v>0</v>
      </c>
      <c r="BT52" s="60">
        <v>0</v>
      </c>
      <c r="BU52" s="135">
        <v>0</v>
      </c>
      <c r="BV52" s="36">
        <v>0</v>
      </c>
      <c r="BW52" s="36">
        <v>0</v>
      </c>
      <c r="BX52" s="36">
        <v>0</v>
      </c>
      <c r="BY52" s="60">
        <v>0</v>
      </c>
      <c r="BZ52" s="135">
        <v>0</v>
      </c>
      <c r="CA52" s="36">
        <v>0</v>
      </c>
      <c r="CB52" s="36">
        <v>0</v>
      </c>
      <c r="CC52" s="36">
        <v>0</v>
      </c>
      <c r="CD52" s="60">
        <v>0</v>
      </c>
      <c r="CE52" s="135">
        <v>0</v>
      </c>
      <c r="CF52" s="36">
        <v>0</v>
      </c>
      <c r="CG52" s="36">
        <v>0</v>
      </c>
      <c r="CH52" s="36">
        <v>0</v>
      </c>
      <c r="CI52" s="60">
        <v>0</v>
      </c>
      <c r="CJ52" s="135">
        <v>0</v>
      </c>
      <c r="CK52" s="36">
        <v>0</v>
      </c>
      <c r="CL52" s="36">
        <v>0</v>
      </c>
      <c r="CM52" s="36">
        <v>0</v>
      </c>
      <c r="CN52" s="60">
        <v>0</v>
      </c>
      <c r="CO52" s="135">
        <v>0</v>
      </c>
      <c r="CP52" s="36">
        <v>0</v>
      </c>
      <c r="CQ52" s="36">
        <v>0</v>
      </c>
      <c r="CR52" s="36">
        <v>0</v>
      </c>
      <c r="CS52" s="60">
        <v>0</v>
      </c>
      <c r="CT52" s="135">
        <v>0</v>
      </c>
      <c r="CU52" s="36">
        <v>0</v>
      </c>
      <c r="CV52" s="36">
        <v>0</v>
      </c>
      <c r="CW52" s="36">
        <v>0</v>
      </c>
      <c r="CX52" s="60">
        <v>0</v>
      </c>
      <c r="CY52" s="133">
        <v>0</v>
      </c>
      <c r="CZ52" s="36">
        <v>0</v>
      </c>
      <c r="DA52" s="36">
        <v>0</v>
      </c>
      <c r="DB52" s="36">
        <v>0</v>
      </c>
      <c r="DC52" s="60">
        <v>0</v>
      </c>
      <c r="DD52" s="135">
        <v>0</v>
      </c>
      <c r="DE52" s="257"/>
      <c r="DF52" s="167">
        <v>814</v>
      </c>
      <c r="DG52" s="167">
        <v>0</v>
      </c>
      <c r="DH52" s="167">
        <v>0</v>
      </c>
      <c r="DI52" s="277">
        <v>814</v>
      </c>
      <c r="DJ52" s="153">
        <v>21.01729925122644</v>
      </c>
      <c r="DM52" s="190"/>
    </row>
    <row r="53" spans="1:117" ht="16.5" thickTop="1" thickBot="1" x14ac:dyDescent="0.3">
      <c r="A53" s="218" t="s">
        <v>371</v>
      </c>
      <c r="B53" s="276" t="s">
        <v>49</v>
      </c>
      <c r="C53" s="36">
        <v>2447</v>
      </c>
      <c r="D53" s="36">
        <v>94</v>
      </c>
      <c r="E53" s="36">
        <v>0</v>
      </c>
      <c r="F53" s="36">
        <v>0</v>
      </c>
      <c r="G53" s="60">
        <v>94</v>
      </c>
      <c r="H53" s="134">
        <v>3.8414384961176955</v>
      </c>
      <c r="I53" s="36">
        <v>0</v>
      </c>
      <c r="J53" s="36">
        <v>0</v>
      </c>
      <c r="K53" s="36">
        <v>0</v>
      </c>
      <c r="L53" s="60">
        <v>0</v>
      </c>
      <c r="M53" s="135">
        <v>0</v>
      </c>
      <c r="N53" s="36">
        <v>0</v>
      </c>
      <c r="O53" s="36">
        <v>0</v>
      </c>
      <c r="P53" s="36">
        <v>0</v>
      </c>
      <c r="Q53" s="60">
        <v>0</v>
      </c>
      <c r="R53" s="135">
        <v>0</v>
      </c>
      <c r="S53" s="36">
        <v>0</v>
      </c>
      <c r="T53" s="36">
        <v>0</v>
      </c>
      <c r="U53" s="36">
        <v>0</v>
      </c>
      <c r="V53" s="60">
        <v>0</v>
      </c>
      <c r="W53" s="135">
        <v>0</v>
      </c>
      <c r="X53" s="36">
        <v>0</v>
      </c>
      <c r="Y53" s="36">
        <v>0</v>
      </c>
      <c r="Z53" s="36">
        <v>0</v>
      </c>
      <c r="AA53" s="60">
        <v>0</v>
      </c>
      <c r="AB53" s="135">
        <v>0</v>
      </c>
      <c r="AC53" s="36">
        <v>0</v>
      </c>
      <c r="AD53" s="36">
        <v>0</v>
      </c>
      <c r="AE53" s="36">
        <v>0</v>
      </c>
      <c r="AF53" s="60">
        <v>0</v>
      </c>
      <c r="AG53" s="135">
        <v>0</v>
      </c>
      <c r="AH53" s="36">
        <v>0</v>
      </c>
      <c r="AI53" s="36">
        <v>0</v>
      </c>
      <c r="AJ53" s="36">
        <v>0</v>
      </c>
      <c r="AK53" s="60">
        <v>0</v>
      </c>
      <c r="AL53" s="135">
        <v>0</v>
      </c>
      <c r="AM53" s="36">
        <v>0</v>
      </c>
      <c r="AN53" s="36">
        <v>0</v>
      </c>
      <c r="AO53" s="36">
        <v>0</v>
      </c>
      <c r="AP53" s="60">
        <v>0</v>
      </c>
      <c r="AQ53" s="135">
        <v>0</v>
      </c>
      <c r="AR53" s="36">
        <v>25</v>
      </c>
      <c r="AS53" s="36">
        <v>0</v>
      </c>
      <c r="AT53" s="36">
        <v>0</v>
      </c>
      <c r="AU53" s="60">
        <v>25</v>
      </c>
      <c r="AV53" s="135">
        <v>1.021659174499387</v>
      </c>
      <c r="AW53" s="36">
        <v>854</v>
      </c>
      <c r="AX53" s="36">
        <v>0</v>
      </c>
      <c r="AY53" s="36">
        <v>0</v>
      </c>
      <c r="AZ53" s="60">
        <v>854</v>
      </c>
      <c r="BA53" s="135">
        <v>34.899877400899058</v>
      </c>
      <c r="BB53" s="36">
        <v>0</v>
      </c>
      <c r="BC53" s="36">
        <v>0</v>
      </c>
      <c r="BD53" s="36">
        <v>0</v>
      </c>
      <c r="BE53" s="60">
        <v>0</v>
      </c>
      <c r="BF53" s="135">
        <v>0</v>
      </c>
      <c r="BG53" s="36">
        <v>38</v>
      </c>
      <c r="BH53" s="36">
        <v>0</v>
      </c>
      <c r="BI53" s="36">
        <v>0</v>
      </c>
      <c r="BJ53" s="60">
        <v>38</v>
      </c>
      <c r="BK53" s="135">
        <v>1.5529219452390683</v>
      </c>
      <c r="BL53" s="36">
        <v>0</v>
      </c>
      <c r="BM53" s="36">
        <v>0</v>
      </c>
      <c r="BN53" s="36">
        <v>0</v>
      </c>
      <c r="BO53" s="60">
        <v>0</v>
      </c>
      <c r="BP53" s="135">
        <v>0</v>
      </c>
      <c r="BQ53" s="36">
        <v>4</v>
      </c>
      <c r="BR53" s="36">
        <v>0</v>
      </c>
      <c r="BS53" s="36">
        <v>0</v>
      </c>
      <c r="BT53" s="60">
        <v>4</v>
      </c>
      <c r="BU53" s="135">
        <v>0.16346546791990191</v>
      </c>
      <c r="BV53" s="36">
        <v>0</v>
      </c>
      <c r="BW53" s="36">
        <v>0</v>
      </c>
      <c r="BX53" s="36">
        <v>0</v>
      </c>
      <c r="BY53" s="60">
        <v>0</v>
      </c>
      <c r="BZ53" s="135">
        <v>0</v>
      </c>
      <c r="CA53" s="36">
        <v>0</v>
      </c>
      <c r="CB53" s="36">
        <v>0</v>
      </c>
      <c r="CC53" s="36">
        <v>0</v>
      </c>
      <c r="CD53" s="60">
        <v>0</v>
      </c>
      <c r="CE53" s="135">
        <v>0</v>
      </c>
      <c r="CF53" s="36">
        <v>0</v>
      </c>
      <c r="CG53" s="36">
        <v>0</v>
      </c>
      <c r="CH53" s="36">
        <v>0</v>
      </c>
      <c r="CI53" s="60">
        <v>0</v>
      </c>
      <c r="CJ53" s="135">
        <v>0</v>
      </c>
      <c r="CK53" s="36">
        <v>0</v>
      </c>
      <c r="CL53" s="36">
        <v>0</v>
      </c>
      <c r="CM53" s="36">
        <v>0</v>
      </c>
      <c r="CN53" s="60">
        <v>0</v>
      </c>
      <c r="CO53" s="135">
        <v>0</v>
      </c>
      <c r="CP53" s="36">
        <v>0</v>
      </c>
      <c r="CQ53" s="36">
        <v>0</v>
      </c>
      <c r="CR53" s="36">
        <v>0</v>
      </c>
      <c r="CS53" s="60">
        <v>0</v>
      </c>
      <c r="CT53" s="135">
        <v>0</v>
      </c>
      <c r="CU53" s="36">
        <v>0</v>
      </c>
      <c r="CV53" s="36">
        <v>0</v>
      </c>
      <c r="CW53" s="36">
        <v>0</v>
      </c>
      <c r="CX53" s="60">
        <v>0</v>
      </c>
      <c r="CY53" s="133">
        <v>0</v>
      </c>
      <c r="CZ53" s="36">
        <v>0</v>
      </c>
      <c r="DA53" s="36">
        <v>0</v>
      </c>
      <c r="DB53" s="36">
        <v>0</v>
      </c>
      <c r="DC53" s="60">
        <v>0</v>
      </c>
      <c r="DD53" s="135">
        <v>0</v>
      </c>
      <c r="DE53" s="257"/>
      <c r="DF53" s="167">
        <v>1015</v>
      </c>
      <c r="DG53" s="167">
        <v>0</v>
      </c>
      <c r="DH53" s="167">
        <v>0</v>
      </c>
      <c r="DI53" s="277">
        <v>1015</v>
      </c>
      <c r="DJ53" s="153">
        <v>41.479362484675114</v>
      </c>
      <c r="DM53" s="190"/>
    </row>
    <row r="54" spans="1:117" ht="16.5" thickTop="1" thickBot="1" x14ac:dyDescent="0.3">
      <c r="A54" s="218" t="s">
        <v>372</v>
      </c>
      <c r="B54" s="276" t="s">
        <v>122</v>
      </c>
      <c r="C54" s="36">
        <v>860</v>
      </c>
      <c r="D54" s="36">
        <v>93</v>
      </c>
      <c r="E54" s="36">
        <v>0</v>
      </c>
      <c r="F54" s="36">
        <v>0</v>
      </c>
      <c r="G54" s="60">
        <v>93</v>
      </c>
      <c r="H54" s="134">
        <v>10.813953488372093</v>
      </c>
      <c r="I54" s="36">
        <v>0</v>
      </c>
      <c r="J54" s="36">
        <v>0</v>
      </c>
      <c r="K54" s="36">
        <v>0</v>
      </c>
      <c r="L54" s="60">
        <v>0</v>
      </c>
      <c r="M54" s="135">
        <v>0</v>
      </c>
      <c r="N54" s="36">
        <v>27</v>
      </c>
      <c r="O54" s="36">
        <v>0</v>
      </c>
      <c r="P54" s="36">
        <v>0</v>
      </c>
      <c r="Q54" s="60">
        <v>27</v>
      </c>
      <c r="R54" s="135">
        <v>3.1395348837209305</v>
      </c>
      <c r="S54" s="36">
        <v>0</v>
      </c>
      <c r="T54" s="36">
        <v>0</v>
      </c>
      <c r="U54" s="36">
        <v>0</v>
      </c>
      <c r="V54" s="60">
        <v>0</v>
      </c>
      <c r="W54" s="135">
        <v>0</v>
      </c>
      <c r="X54" s="36">
        <v>0</v>
      </c>
      <c r="Y54" s="36">
        <v>0</v>
      </c>
      <c r="Z54" s="36">
        <v>0</v>
      </c>
      <c r="AA54" s="60">
        <v>0</v>
      </c>
      <c r="AB54" s="135">
        <v>0</v>
      </c>
      <c r="AC54" s="36">
        <v>0</v>
      </c>
      <c r="AD54" s="36">
        <v>0</v>
      </c>
      <c r="AE54" s="36">
        <v>0</v>
      </c>
      <c r="AF54" s="60">
        <v>0</v>
      </c>
      <c r="AG54" s="135">
        <v>0</v>
      </c>
      <c r="AH54" s="36">
        <v>0</v>
      </c>
      <c r="AI54" s="36">
        <v>0</v>
      </c>
      <c r="AJ54" s="36">
        <v>0</v>
      </c>
      <c r="AK54" s="60">
        <v>0</v>
      </c>
      <c r="AL54" s="135">
        <v>0</v>
      </c>
      <c r="AM54" s="36">
        <v>0</v>
      </c>
      <c r="AN54" s="36">
        <v>8</v>
      </c>
      <c r="AO54" s="36">
        <v>0</v>
      </c>
      <c r="AP54" s="60">
        <v>8</v>
      </c>
      <c r="AQ54" s="135">
        <v>0.93023255813953487</v>
      </c>
      <c r="AR54" s="36">
        <v>0</v>
      </c>
      <c r="AS54" s="36">
        <v>0</v>
      </c>
      <c r="AT54" s="36">
        <v>0</v>
      </c>
      <c r="AU54" s="60">
        <v>0</v>
      </c>
      <c r="AV54" s="135">
        <v>0</v>
      </c>
      <c r="AW54" s="36">
        <v>419</v>
      </c>
      <c r="AX54" s="36">
        <v>0</v>
      </c>
      <c r="AY54" s="36">
        <v>0</v>
      </c>
      <c r="AZ54" s="60">
        <v>419</v>
      </c>
      <c r="BA54" s="135">
        <v>48.720930232558139</v>
      </c>
      <c r="BB54" s="36">
        <v>0</v>
      </c>
      <c r="BC54" s="36">
        <v>0</v>
      </c>
      <c r="BD54" s="36">
        <v>0</v>
      </c>
      <c r="BE54" s="60">
        <v>0</v>
      </c>
      <c r="BF54" s="135">
        <v>0</v>
      </c>
      <c r="BG54" s="36">
        <v>0</v>
      </c>
      <c r="BH54" s="36">
        <v>0</v>
      </c>
      <c r="BI54" s="36">
        <v>0</v>
      </c>
      <c r="BJ54" s="60">
        <v>0</v>
      </c>
      <c r="BK54" s="135">
        <v>0</v>
      </c>
      <c r="BL54" s="36">
        <v>0</v>
      </c>
      <c r="BM54" s="36">
        <v>0</v>
      </c>
      <c r="BN54" s="36">
        <v>0</v>
      </c>
      <c r="BO54" s="60">
        <v>0</v>
      </c>
      <c r="BP54" s="135">
        <v>0</v>
      </c>
      <c r="BQ54" s="36">
        <v>0</v>
      </c>
      <c r="BR54" s="36">
        <v>0</v>
      </c>
      <c r="BS54" s="36">
        <v>0</v>
      </c>
      <c r="BT54" s="60">
        <v>0</v>
      </c>
      <c r="BU54" s="135">
        <v>0</v>
      </c>
      <c r="BV54" s="36">
        <v>0</v>
      </c>
      <c r="BW54" s="36">
        <v>0</v>
      </c>
      <c r="BX54" s="36">
        <v>0</v>
      </c>
      <c r="BY54" s="60">
        <v>0</v>
      </c>
      <c r="BZ54" s="135">
        <v>0</v>
      </c>
      <c r="CA54" s="36">
        <v>0</v>
      </c>
      <c r="CB54" s="36">
        <v>0</v>
      </c>
      <c r="CC54" s="36">
        <v>0</v>
      </c>
      <c r="CD54" s="60">
        <v>0</v>
      </c>
      <c r="CE54" s="135">
        <v>0</v>
      </c>
      <c r="CF54" s="36">
        <v>0</v>
      </c>
      <c r="CG54" s="36">
        <v>0</v>
      </c>
      <c r="CH54" s="36">
        <v>0</v>
      </c>
      <c r="CI54" s="60">
        <v>0</v>
      </c>
      <c r="CJ54" s="135">
        <v>0</v>
      </c>
      <c r="CK54" s="36">
        <v>0</v>
      </c>
      <c r="CL54" s="36">
        <v>0</v>
      </c>
      <c r="CM54" s="36">
        <v>0</v>
      </c>
      <c r="CN54" s="60">
        <v>0</v>
      </c>
      <c r="CO54" s="135">
        <v>0</v>
      </c>
      <c r="CP54" s="36">
        <v>0</v>
      </c>
      <c r="CQ54" s="36">
        <v>0</v>
      </c>
      <c r="CR54" s="36">
        <v>0</v>
      </c>
      <c r="CS54" s="60">
        <v>0</v>
      </c>
      <c r="CT54" s="135">
        <v>0</v>
      </c>
      <c r="CU54" s="36">
        <v>0</v>
      </c>
      <c r="CV54" s="36">
        <v>0</v>
      </c>
      <c r="CW54" s="36">
        <v>0</v>
      </c>
      <c r="CX54" s="60">
        <v>0</v>
      </c>
      <c r="CY54" s="133">
        <v>0</v>
      </c>
      <c r="CZ54" s="36">
        <v>46</v>
      </c>
      <c r="DA54" s="36">
        <v>0</v>
      </c>
      <c r="DB54" s="36">
        <v>66</v>
      </c>
      <c r="DC54" s="60">
        <v>112</v>
      </c>
      <c r="DD54" s="135">
        <v>13.023255813953488</v>
      </c>
      <c r="DE54" s="257"/>
      <c r="DF54" s="167">
        <v>585</v>
      </c>
      <c r="DG54" s="167">
        <v>8</v>
      </c>
      <c r="DH54" s="167">
        <v>66</v>
      </c>
      <c r="DI54" s="277">
        <v>659</v>
      </c>
      <c r="DJ54" s="153">
        <v>76.627906976744185</v>
      </c>
      <c r="DM54" s="190"/>
    </row>
    <row r="55" spans="1:117" ht="16.5" thickTop="1" thickBot="1" x14ac:dyDescent="0.3">
      <c r="A55" s="218" t="s">
        <v>373</v>
      </c>
      <c r="B55" s="276" t="s">
        <v>73</v>
      </c>
      <c r="C55" s="36">
        <v>2282</v>
      </c>
      <c r="D55" s="36">
        <v>0</v>
      </c>
      <c r="E55" s="36">
        <v>0</v>
      </c>
      <c r="F55" s="36">
        <v>0</v>
      </c>
      <c r="G55" s="60">
        <v>0</v>
      </c>
      <c r="H55" s="134">
        <v>0</v>
      </c>
      <c r="I55" s="36">
        <v>0</v>
      </c>
      <c r="J55" s="36">
        <v>0</v>
      </c>
      <c r="K55" s="36">
        <v>0</v>
      </c>
      <c r="L55" s="60">
        <v>0</v>
      </c>
      <c r="M55" s="135">
        <v>0</v>
      </c>
      <c r="N55" s="36">
        <v>0</v>
      </c>
      <c r="O55" s="36">
        <v>0</v>
      </c>
      <c r="P55" s="36">
        <v>0</v>
      </c>
      <c r="Q55" s="60">
        <v>0</v>
      </c>
      <c r="R55" s="135">
        <v>0</v>
      </c>
      <c r="S55" s="36">
        <v>0</v>
      </c>
      <c r="T55" s="36">
        <v>0</v>
      </c>
      <c r="U55" s="36">
        <v>0</v>
      </c>
      <c r="V55" s="60">
        <v>0</v>
      </c>
      <c r="W55" s="135">
        <v>0</v>
      </c>
      <c r="X55" s="36">
        <v>0</v>
      </c>
      <c r="Y55" s="36">
        <v>0</v>
      </c>
      <c r="Z55" s="36">
        <v>0</v>
      </c>
      <c r="AA55" s="60">
        <v>0</v>
      </c>
      <c r="AB55" s="135">
        <v>0</v>
      </c>
      <c r="AC55" s="36">
        <v>0</v>
      </c>
      <c r="AD55" s="36">
        <v>0</v>
      </c>
      <c r="AE55" s="36">
        <v>0</v>
      </c>
      <c r="AF55" s="60">
        <v>0</v>
      </c>
      <c r="AG55" s="135">
        <v>0</v>
      </c>
      <c r="AH55" s="36">
        <v>0</v>
      </c>
      <c r="AI55" s="36">
        <v>0</v>
      </c>
      <c r="AJ55" s="36">
        <v>0</v>
      </c>
      <c r="AK55" s="60">
        <v>0</v>
      </c>
      <c r="AL55" s="135">
        <v>0</v>
      </c>
      <c r="AM55" s="36">
        <v>0</v>
      </c>
      <c r="AN55" s="36">
        <v>0</v>
      </c>
      <c r="AO55" s="36">
        <v>0</v>
      </c>
      <c r="AP55" s="60">
        <v>0</v>
      </c>
      <c r="AQ55" s="135">
        <v>0</v>
      </c>
      <c r="AR55" s="36">
        <v>0</v>
      </c>
      <c r="AS55" s="36">
        <v>0</v>
      </c>
      <c r="AT55" s="36">
        <v>0</v>
      </c>
      <c r="AU55" s="60">
        <v>0</v>
      </c>
      <c r="AV55" s="135">
        <v>0</v>
      </c>
      <c r="AW55" s="36">
        <v>3</v>
      </c>
      <c r="AX55" s="36">
        <v>0</v>
      </c>
      <c r="AY55" s="36">
        <v>0</v>
      </c>
      <c r="AZ55" s="60">
        <v>3</v>
      </c>
      <c r="BA55" s="135">
        <v>0.13146362839614373</v>
      </c>
      <c r="BB55" s="36">
        <v>0</v>
      </c>
      <c r="BC55" s="36">
        <v>0</v>
      </c>
      <c r="BD55" s="36">
        <v>0</v>
      </c>
      <c r="BE55" s="60">
        <v>0</v>
      </c>
      <c r="BF55" s="135">
        <v>0</v>
      </c>
      <c r="BG55" s="36">
        <v>0</v>
      </c>
      <c r="BH55" s="36">
        <v>50</v>
      </c>
      <c r="BI55" s="36">
        <v>0</v>
      </c>
      <c r="BJ55" s="60">
        <v>50</v>
      </c>
      <c r="BK55" s="135">
        <v>2.1910604732690624</v>
      </c>
      <c r="BL55" s="36">
        <v>0</v>
      </c>
      <c r="BM55" s="36">
        <v>0</v>
      </c>
      <c r="BN55" s="36">
        <v>0</v>
      </c>
      <c r="BO55" s="60">
        <v>0</v>
      </c>
      <c r="BP55" s="135">
        <v>0</v>
      </c>
      <c r="BQ55" s="36">
        <v>0</v>
      </c>
      <c r="BR55" s="36">
        <v>0</v>
      </c>
      <c r="BS55" s="36">
        <v>0</v>
      </c>
      <c r="BT55" s="60">
        <v>0</v>
      </c>
      <c r="BU55" s="135">
        <v>0</v>
      </c>
      <c r="BV55" s="36">
        <v>0</v>
      </c>
      <c r="BW55" s="36">
        <v>0</v>
      </c>
      <c r="BX55" s="36">
        <v>0</v>
      </c>
      <c r="BY55" s="60">
        <v>0</v>
      </c>
      <c r="BZ55" s="135">
        <v>0</v>
      </c>
      <c r="CA55" s="36">
        <v>0</v>
      </c>
      <c r="CB55" s="36">
        <v>0</v>
      </c>
      <c r="CC55" s="36">
        <v>0</v>
      </c>
      <c r="CD55" s="60">
        <v>0</v>
      </c>
      <c r="CE55" s="135">
        <v>0</v>
      </c>
      <c r="CF55" s="36">
        <v>0</v>
      </c>
      <c r="CG55" s="36">
        <v>0</v>
      </c>
      <c r="CH55" s="36">
        <v>0</v>
      </c>
      <c r="CI55" s="60">
        <v>0</v>
      </c>
      <c r="CJ55" s="135">
        <v>0</v>
      </c>
      <c r="CK55" s="36">
        <v>0</v>
      </c>
      <c r="CL55" s="36">
        <v>0</v>
      </c>
      <c r="CM55" s="36">
        <v>0</v>
      </c>
      <c r="CN55" s="60">
        <v>0</v>
      </c>
      <c r="CO55" s="135">
        <v>0</v>
      </c>
      <c r="CP55" s="36">
        <v>0</v>
      </c>
      <c r="CQ55" s="36">
        <v>0</v>
      </c>
      <c r="CR55" s="36">
        <v>0</v>
      </c>
      <c r="CS55" s="60">
        <v>0</v>
      </c>
      <c r="CT55" s="135">
        <v>0</v>
      </c>
      <c r="CU55" s="36">
        <v>0</v>
      </c>
      <c r="CV55" s="36">
        <v>0</v>
      </c>
      <c r="CW55" s="36">
        <v>0</v>
      </c>
      <c r="CX55" s="60">
        <v>0</v>
      </c>
      <c r="CY55" s="133">
        <v>0</v>
      </c>
      <c r="CZ55" s="36">
        <v>0</v>
      </c>
      <c r="DA55" s="36">
        <v>64</v>
      </c>
      <c r="DB55" s="36">
        <v>0</v>
      </c>
      <c r="DC55" s="60">
        <v>64</v>
      </c>
      <c r="DD55" s="135">
        <v>2.8045574057843998</v>
      </c>
      <c r="DE55" s="257"/>
      <c r="DF55" s="167">
        <v>3</v>
      </c>
      <c r="DG55" s="167">
        <v>114</v>
      </c>
      <c r="DH55" s="167">
        <v>0</v>
      </c>
      <c r="DI55" s="277">
        <v>117</v>
      </c>
      <c r="DJ55" s="153">
        <v>5.1270815074496063</v>
      </c>
      <c r="DM55" s="190"/>
    </row>
    <row r="56" spans="1:117" ht="16.5" thickTop="1" thickBot="1" x14ac:dyDescent="0.3">
      <c r="A56" s="218" t="s">
        <v>374</v>
      </c>
      <c r="B56" s="276" t="s">
        <v>94</v>
      </c>
      <c r="C56" s="36">
        <v>839</v>
      </c>
      <c r="D56" s="36">
        <v>19</v>
      </c>
      <c r="E56" s="36">
        <v>0</v>
      </c>
      <c r="F56" s="36">
        <v>0</v>
      </c>
      <c r="G56" s="60">
        <v>19</v>
      </c>
      <c r="H56" s="134">
        <v>2.264600715137068</v>
      </c>
      <c r="I56" s="36">
        <v>0</v>
      </c>
      <c r="J56" s="36">
        <v>0</v>
      </c>
      <c r="K56" s="36">
        <v>0</v>
      </c>
      <c r="L56" s="60">
        <v>0</v>
      </c>
      <c r="M56" s="135">
        <v>0</v>
      </c>
      <c r="N56" s="36">
        <v>0</v>
      </c>
      <c r="O56" s="36">
        <v>0</v>
      </c>
      <c r="P56" s="36">
        <v>0</v>
      </c>
      <c r="Q56" s="60">
        <v>0</v>
      </c>
      <c r="R56" s="135">
        <v>0</v>
      </c>
      <c r="S56" s="36">
        <v>0</v>
      </c>
      <c r="T56" s="36">
        <v>0</v>
      </c>
      <c r="U56" s="36">
        <v>241</v>
      </c>
      <c r="V56" s="60">
        <v>241</v>
      </c>
      <c r="W56" s="135">
        <v>28.724672228843861</v>
      </c>
      <c r="X56" s="36">
        <v>0</v>
      </c>
      <c r="Y56" s="36">
        <v>0</v>
      </c>
      <c r="Z56" s="36">
        <v>0</v>
      </c>
      <c r="AA56" s="60">
        <v>0</v>
      </c>
      <c r="AB56" s="135">
        <v>0</v>
      </c>
      <c r="AC56" s="36">
        <v>0</v>
      </c>
      <c r="AD56" s="36">
        <v>0</v>
      </c>
      <c r="AE56" s="36">
        <v>56</v>
      </c>
      <c r="AF56" s="60">
        <v>56</v>
      </c>
      <c r="AG56" s="135">
        <v>6.6746126340882004</v>
      </c>
      <c r="AH56" s="36">
        <v>4</v>
      </c>
      <c r="AI56" s="36">
        <v>0</v>
      </c>
      <c r="AJ56" s="36">
        <v>0</v>
      </c>
      <c r="AK56" s="60">
        <v>4</v>
      </c>
      <c r="AL56" s="135">
        <v>0.47675804529201427</v>
      </c>
      <c r="AM56" s="36">
        <v>0</v>
      </c>
      <c r="AN56" s="36">
        <v>0</v>
      </c>
      <c r="AO56" s="36">
        <v>0</v>
      </c>
      <c r="AP56" s="60">
        <v>0</v>
      </c>
      <c r="AQ56" s="135">
        <v>0</v>
      </c>
      <c r="AR56" s="36">
        <v>19</v>
      </c>
      <c r="AS56" s="36">
        <v>0</v>
      </c>
      <c r="AT56" s="36">
        <v>0</v>
      </c>
      <c r="AU56" s="60">
        <v>19</v>
      </c>
      <c r="AV56" s="135">
        <v>2.264600715137068</v>
      </c>
      <c r="AW56" s="36">
        <v>164</v>
      </c>
      <c r="AX56" s="36">
        <v>0</v>
      </c>
      <c r="AY56" s="36">
        <v>0</v>
      </c>
      <c r="AZ56" s="60">
        <v>164</v>
      </c>
      <c r="BA56" s="135">
        <v>19.547079856972584</v>
      </c>
      <c r="BB56" s="36">
        <v>0</v>
      </c>
      <c r="BC56" s="36">
        <v>0</v>
      </c>
      <c r="BD56" s="36">
        <v>0</v>
      </c>
      <c r="BE56" s="60">
        <v>0</v>
      </c>
      <c r="BF56" s="135">
        <v>0</v>
      </c>
      <c r="BG56" s="36">
        <v>10</v>
      </c>
      <c r="BH56" s="36">
        <v>0</v>
      </c>
      <c r="BI56" s="36">
        <v>0</v>
      </c>
      <c r="BJ56" s="60">
        <v>10</v>
      </c>
      <c r="BK56" s="135">
        <v>1.1918951132300357</v>
      </c>
      <c r="BL56" s="36">
        <v>4</v>
      </c>
      <c r="BM56" s="36">
        <v>0</v>
      </c>
      <c r="BN56" s="36">
        <v>0</v>
      </c>
      <c r="BO56" s="60">
        <v>4</v>
      </c>
      <c r="BP56" s="135">
        <v>0.47675804529201427</v>
      </c>
      <c r="BQ56" s="36">
        <v>0</v>
      </c>
      <c r="BR56" s="36">
        <v>0</v>
      </c>
      <c r="BS56" s="36">
        <v>0</v>
      </c>
      <c r="BT56" s="60">
        <v>0</v>
      </c>
      <c r="BU56" s="135">
        <v>0</v>
      </c>
      <c r="BV56" s="36">
        <v>0</v>
      </c>
      <c r="BW56" s="36">
        <v>0</v>
      </c>
      <c r="BX56" s="36">
        <v>0</v>
      </c>
      <c r="BY56" s="60">
        <v>0</v>
      </c>
      <c r="BZ56" s="135">
        <v>0</v>
      </c>
      <c r="CA56" s="36">
        <v>0</v>
      </c>
      <c r="CB56" s="36">
        <v>0</v>
      </c>
      <c r="CC56" s="36">
        <v>0</v>
      </c>
      <c r="CD56" s="60">
        <v>0</v>
      </c>
      <c r="CE56" s="135">
        <v>0</v>
      </c>
      <c r="CF56" s="36">
        <v>0</v>
      </c>
      <c r="CG56" s="36">
        <v>0</v>
      </c>
      <c r="CH56" s="36">
        <v>0</v>
      </c>
      <c r="CI56" s="60">
        <v>0</v>
      </c>
      <c r="CJ56" s="135">
        <v>0</v>
      </c>
      <c r="CK56" s="36">
        <v>0</v>
      </c>
      <c r="CL56" s="36">
        <v>0</v>
      </c>
      <c r="CM56" s="36">
        <v>0</v>
      </c>
      <c r="CN56" s="60">
        <v>0</v>
      </c>
      <c r="CO56" s="135">
        <v>0</v>
      </c>
      <c r="CP56" s="36">
        <v>0</v>
      </c>
      <c r="CQ56" s="36">
        <v>0</v>
      </c>
      <c r="CR56" s="36">
        <v>0</v>
      </c>
      <c r="CS56" s="60">
        <v>0</v>
      </c>
      <c r="CT56" s="135">
        <v>0</v>
      </c>
      <c r="CU56" s="36">
        <v>0</v>
      </c>
      <c r="CV56" s="36">
        <v>0</v>
      </c>
      <c r="CW56" s="36">
        <v>0</v>
      </c>
      <c r="CX56" s="60">
        <v>0</v>
      </c>
      <c r="CY56" s="133">
        <v>0</v>
      </c>
      <c r="CZ56" s="36">
        <v>41</v>
      </c>
      <c r="DA56" s="36">
        <v>0</v>
      </c>
      <c r="DB56" s="36">
        <v>0</v>
      </c>
      <c r="DC56" s="60">
        <v>41</v>
      </c>
      <c r="DD56" s="135">
        <v>4.8867699642431459</v>
      </c>
      <c r="DE56" s="257"/>
      <c r="DF56" s="167">
        <v>261</v>
      </c>
      <c r="DG56" s="167">
        <v>0</v>
      </c>
      <c r="DH56" s="167">
        <v>297</v>
      </c>
      <c r="DI56" s="277">
        <v>558</v>
      </c>
      <c r="DJ56" s="153">
        <v>66.507747318236</v>
      </c>
      <c r="DM56" s="190"/>
    </row>
    <row r="57" spans="1:117" ht="16.5" thickTop="1" thickBot="1" x14ac:dyDescent="0.3">
      <c r="A57" s="218" t="s">
        <v>375</v>
      </c>
      <c r="B57" s="276" t="s">
        <v>84</v>
      </c>
      <c r="C57" s="36">
        <v>2277</v>
      </c>
      <c r="D57" s="36">
        <v>0</v>
      </c>
      <c r="E57" s="36">
        <v>0</v>
      </c>
      <c r="F57" s="36">
        <v>0</v>
      </c>
      <c r="G57" s="60">
        <v>0</v>
      </c>
      <c r="H57" s="134">
        <v>0</v>
      </c>
      <c r="I57" s="36">
        <v>0</v>
      </c>
      <c r="J57" s="36">
        <v>0</v>
      </c>
      <c r="K57" s="36">
        <v>0</v>
      </c>
      <c r="L57" s="60">
        <v>0</v>
      </c>
      <c r="M57" s="135">
        <v>0</v>
      </c>
      <c r="N57" s="36">
        <v>0</v>
      </c>
      <c r="O57" s="36">
        <v>0</v>
      </c>
      <c r="P57" s="36">
        <v>0</v>
      </c>
      <c r="Q57" s="60">
        <v>0</v>
      </c>
      <c r="R57" s="135">
        <v>0</v>
      </c>
      <c r="S57" s="36">
        <v>0</v>
      </c>
      <c r="T57" s="36">
        <v>0</v>
      </c>
      <c r="U57" s="36">
        <v>0</v>
      </c>
      <c r="V57" s="60">
        <v>0</v>
      </c>
      <c r="W57" s="135">
        <v>0</v>
      </c>
      <c r="X57" s="36">
        <v>0</v>
      </c>
      <c r="Y57" s="36">
        <v>0</v>
      </c>
      <c r="Z57" s="36">
        <v>0</v>
      </c>
      <c r="AA57" s="60">
        <v>0</v>
      </c>
      <c r="AB57" s="135">
        <v>0</v>
      </c>
      <c r="AC57" s="36">
        <v>0</v>
      </c>
      <c r="AD57" s="36">
        <v>0</v>
      </c>
      <c r="AE57" s="36">
        <v>0</v>
      </c>
      <c r="AF57" s="60">
        <v>0</v>
      </c>
      <c r="AG57" s="135">
        <v>0</v>
      </c>
      <c r="AH57" s="36">
        <v>0</v>
      </c>
      <c r="AI57" s="36">
        <v>0</v>
      </c>
      <c r="AJ57" s="36">
        <v>0</v>
      </c>
      <c r="AK57" s="60">
        <v>0</v>
      </c>
      <c r="AL57" s="135">
        <v>0</v>
      </c>
      <c r="AM57" s="36">
        <v>0</v>
      </c>
      <c r="AN57" s="36">
        <v>0</v>
      </c>
      <c r="AO57" s="36">
        <v>0</v>
      </c>
      <c r="AP57" s="60">
        <v>0</v>
      </c>
      <c r="AQ57" s="135">
        <v>0</v>
      </c>
      <c r="AR57" s="36">
        <v>0</v>
      </c>
      <c r="AS57" s="36">
        <v>0</v>
      </c>
      <c r="AT57" s="36">
        <v>0</v>
      </c>
      <c r="AU57" s="60">
        <v>0</v>
      </c>
      <c r="AV57" s="135">
        <v>0</v>
      </c>
      <c r="AW57" s="36">
        <v>0</v>
      </c>
      <c r="AX57" s="36">
        <v>0</v>
      </c>
      <c r="AY57" s="36">
        <v>0</v>
      </c>
      <c r="AZ57" s="60">
        <v>0</v>
      </c>
      <c r="BA57" s="135">
        <v>0</v>
      </c>
      <c r="BB57" s="36">
        <v>0</v>
      </c>
      <c r="BC57" s="36">
        <v>0</v>
      </c>
      <c r="BD57" s="36">
        <v>0</v>
      </c>
      <c r="BE57" s="60">
        <v>0</v>
      </c>
      <c r="BF57" s="135">
        <v>0</v>
      </c>
      <c r="BG57" s="36">
        <v>0</v>
      </c>
      <c r="BH57" s="36">
        <v>0</v>
      </c>
      <c r="BI57" s="36">
        <v>0</v>
      </c>
      <c r="BJ57" s="60">
        <v>0</v>
      </c>
      <c r="BK57" s="135">
        <v>0</v>
      </c>
      <c r="BL57" s="36">
        <v>0</v>
      </c>
      <c r="BM57" s="36">
        <v>0</v>
      </c>
      <c r="BN57" s="36">
        <v>0</v>
      </c>
      <c r="BO57" s="60">
        <v>0</v>
      </c>
      <c r="BP57" s="135">
        <v>0</v>
      </c>
      <c r="BQ57" s="36">
        <v>0</v>
      </c>
      <c r="BR57" s="36">
        <v>0</v>
      </c>
      <c r="BS57" s="36">
        <v>0</v>
      </c>
      <c r="BT57" s="60">
        <v>0</v>
      </c>
      <c r="BU57" s="135">
        <v>0</v>
      </c>
      <c r="BV57" s="36">
        <v>0</v>
      </c>
      <c r="BW57" s="36">
        <v>0</v>
      </c>
      <c r="BX57" s="36">
        <v>0</v>
      </c>
      <c r="BY57" s="60">
        <v>0</v>
      </c>
      <c r="BZ57" s="135">
        <v>0</v>
      </c>
      <c r="CA57" s="36">
        <v>0</v>
      </c>
      <c r="CB57" s="36">
        <v>0</v>
      </c>
      <c r="CC57" s="36">
        <v>0</v>
      </c>
      <c r="CD57" s="60">
        <v>0</v>
      </c>
      <c r="CE57" s="135">
        <v>0</v>
      </c>
      <c r="CF57" s="36">
        <v>0</v>
      </c>
      <c r="CG57" s="36">
        <v>0</v>
      </c>
      <c r="CH57" s="36">
        <v>0</v>
      </c>
      <c r="CI57" s="60">
        <v>0</v>
      </c>
      <c r="CJ57" s="135">
        <v>0</v>
      </c>
      <c r="CK57" s="36">
        <v>0</v>
      </c>
      <c r="CL57" s="36">
        <v>0</v>
      </c>
      <c r="CM57" s="36">
        <v>0</v>
      </c>
      <c r="CN57" s="60">
        <v>0</v>
      </c>
      <c r="CO57" s="135">
        <v>0</v>
      </c>
      <c r="CP57" s="36">
        <v>0</v>
      </c>
      <c r="CQ57" s="36">
        <v>0</v>
      </c>
      <c r="CR57" s="36">
        <v>0</v>
      </c>
      <c r="CS57" s="60">
        <v>0</v>
      </c>
      <c r="CT57" s="135">
        <v>0</v>
      </c>
      <c r="CU57" s="36">
        <v>0</v>
      </c>
      <c r="CV57" s="36">
        <v>0</v>
      </c>
      <c r="CW57" s="36">
        <v>0</v>
      </c>
      <c r="CX57" s="60">
        <v>0</v>
      </c>
      <c r="CY57" s="133">
        <v>0</v>
      </c>
      <c r="CZ57" s="36">
        <v>8</v>
      </c>
      <c r="DA57" s="36">
        <v>0</v>
      </c>
      <c r="DB57" s="36">
        <v>445</v>
      </c>
      <c r="DC57" s="60">
        <v>453</v>
      </c>
      <c r="DD57" s="135">
        <v>19.894598155467722</v>
      </c>
      <c r="DE57" s="257"/>
      <c r="DF57" s="167">
        <v>8</v>
      </c>
      <c r="DG57" s="167">
        <v>0</v>
      </c>
      <c r="DH57" s="167">
        <v>445</v>
      </c>
      <c r="DI57" s="277">
        <v>453</v>
      </c>
      <c r="DJ57" s="153">
        <v>19.894598155467722</v>
      </c>
      <c r="DM57" s="190"/>
    </row>
    <row r="58" spans="1:117" ht="16.5" thickTop="1" thickBot="1" x14ac:dyDescent="0.3">
      <c r="A58" s="218" t="s">
        <v>376</v>
      </c>
      <c r="B58" s="276" t="s">
        <v>128</v>
      </c>
      <c r="C58" s="36">
        <v>998</v>
      </c>
      <c r="D58" s="36">
        <v>251</v>
      </c>
      <c r="E58" s="36">
        <v>0</v>
      </c>
      <c r="F58" s="36">
        <v>0</v>
      </c>
      <c r="G58" s="60">
        <v>251</v>
      </c>
      <c r="H58" s="134">
        <v>25.150300601202403</v>
      </c>
      <c r="I58" s="36">
        <v>0</v>
      </c>
      <c r="J58" s="36">
        <v>0</v>
      </c>
      <c r="K58" s="36">
        <v>0</v>
      </c>
      <c r="L58" s="60">
        <v>0</v>
      </c>
      <c r="M58" s="135">
        <v>0</v>
      </c>
      <c r="N58" s="36">
        <v>0</v>
      </c>
      <c r="O58" s="36">
        <v>0</v>
      </c>
      <c r="P58" s="36">
        <v>0</v>
      </c>
      <c r="Q58" s="60">
        <v>0</v>
      </c>
      <c r="R58" s="135">
        <v>0</v>
      </c>
      <c r="S58" s="36">
        <v>0</v>
      </c>
      <c r="T58" s="36">
        <v>0</v>
      </c>
      <c r="U58" s="36">
        <v>96</v>
      </c>
      <c r="V58" s="60">
        <v>96</v>
      </c>
      <c r="W58" s="135">
        <v>9.6192384769539085</v>
      </c>
      <c r="X58" s="36">
        <v>0</v>
      </c>
      <c r="Y58" s="36">
        <v>0</v>
      </c>
      <c r="Z58" s="36">
        <v>0</v>
      </c>
      <c r="AA58" s="60">
        <v>0</v>
      </c>
      <c r="AB58" s="135">
        <v>0</v>
      </c>
      <c r="AC58" s="36">
        <v>0</v>
      </c>
      <c r="AD58" s="36">
        <v>0</v>
      </c>
      <c r="AE58" s="36">
        <v>0</v>
      </c>
      <c r="AF58" s="60">
        <v>0</v>
      </c>
      <c r="AG58" s="135">
        <v>0</v>
      </c>
      <c r="AH58" s="36">
        <v>0</v>
      </c>
      <c r="AI58" s="36">
        <v>0</v>
      </c>
      <c r="AJ58" s="36">
        <v>0</v>
      </c>
      <c r="AK58" s="60">
        <v>0</v>
      </c>
      <c r="AL58" s="135">
        <v>0</v>
      </c>
      <c r="AM58" s="36">
        <v>0</v>
      </c>
      <c r="AN58" s="36">
        <v>0</v>
      </c>
      <c r="AO58" s="36">
        <v>0</v>
      </c>
      <c r="AP58" s="60">
        <v>0</v>
      </c>
      <c r="AQ58" s="135">
        <v>0</v>
      </c>
      <c r="AR58" s="36">
        <v>0</v>
      </c>
      <c r="AS58" s="36">
        <v>0</v>
      </c>
      <c r="AT58" s="36">
        <v>0</v>
      </c>
      <c r="AU58" s="60">
        <v>0</v>
      </c>
      <c r="AV58" s="135">
        <v>0</v>
      </c>
      <c r="AW58" s="36">
        <v>228</v>
      </c>
      <c r="AX58" s="36">
        <v>0</v>
      </c>
      <c r="AY58" s="36">
        <v>0</v>
      </c>
      <c r="AZ58" s="60">
        <v>228</v>
      </c>
      <c r="BA58" s="135">
        <v>22.84569138276553</v>
      </c>
      <c r="BB58" s="36">
        <v>0</v>
      </c>
      <c r="BC58" s="36">
        <v>0</v>
      </c>
      <c r="BD58" s="36">
        <v>0</v>
      </c>
      <c r="BE58" s="60">
        <v>0</v>
      </c>
      <c r="BF58" s="135">
        <v>0</v>
      </c>
      <c r="BG58" s="36">
        <v>0</v>
      </c>
      <c r="BH58" s="36">
        <v>0</v>
      </c>
      <c r="BI58" s="36">
        <v>0</v>
      </c>
      <c r="BJ58" s="60">
        <v>0</v>
      </c>
      <c r="BK58" s="135">
        <v>0</v>
      </c>
      <c r="BL58" s="36">
        <v>0</v>
      </c>
      <c r="BM58" s="36">
        <v>0</v>
      </c>
      <c r="BN58" s="36">
        <v>0</v>
      </c>
      <c r="BO58" s="60">
        <v>0</v>
      </c>
      <c r="BP58" s="135">
        <v>0</v>
      </c>
      <c r="BQ58" s="36">
        <v>0</v>
      </c>
      <c r="BR58" s="36">
        <v>0</v>
      </c>
      <c r="BS58" s="36">
        <v>0</v>
      </c>
      <c r="BT58" s="60">
        <v>0</v>
      </c>
      <c r="BU58" s="135">
        <v>0</v>
      </c>
      <c r="BV58" s="36">
        <v>0</v>
      </c>
      <c r="BW58" s="36">
        <v>0</v>
      </c>
      <c r="BX58" s="36">
        <v>0</v>
      </c>
      <c r="BY58" s="60">
        <v>0</v>
      </c>
      <c r="BZ58" s="135">
        <v>0</v>
      </c>
      <c r="CA58" s="36">
        <v>0</v>
      </c>
      <c r="CB58" s="36">
        <v>0</v>
      </c>
      <c r="CC58" s="36">
        <v>0</v>
      </c>
      <c r="CD58" s="60">
        <v>0</v>
      </c>
      <c r="CE58" s="135">
        <v>0</v>
      </c>
      <c r="CF58" s="36">
        <v>0</v>
      </c>
      <c r="CG58" s="36">
        <v>0</v>
      </c>
      <c r="CH58" s="36">
        <v>0</v>
      </c>
      <c r="CI58" s="60">
        <v>0</v>
      </c>
      <c r="CJ58" s="135">
        <v>0</v>
      </c>
      <c r="CK58" s="36">
        <v>0</v>
      </c>
      <c r="CL58" s="36">
        <v>0</v>
      </c>
      <c r="CM58" s="36">
        <v>0</v>
      </c>
      <c r="CN58" s="60">
        <v>0</v>
      </c>
      <c r="CO58" s="135">
        <v>0</v>
      </c>
      <c r="CP58" s="36">
        <v>0</v>
      </c>
      <c r="CQ58" s="36">
        <v>0</v>
      </c>
      <c r="CR58" s="36">
        <v>0</v>
      </c>
      <c r="CS58" s="60">
        <v>0</v>
      </c>
      <c r="CT58" s="135">
        <v>0</v>
      </c>
      <c r="CU58" s="36">
        <v>0</v>
      </c>
      <c r="CV58" s="36">
        <v>0</v>
      </c>
      <c r="CW58" s="36">
        <v>0</v>
      </c>
      <c r="CX58" s="60">
        <v>0</v>
      </c>
      <c r="CY58" s="133">
        <v>0</v>
      </c>
      <c r="CZ58" s="36">
        <v>0</v>
      </c>
      <c r="DA58" s="36">
        <v>0</v>
      </c>
      <c r="DB58" s="36">
        <v>0</v>
      </c>
      <c r="DC58" s="60">
        <v>0</v>
      </c>
      <c r="DD58" s="135">
        <v>0</v>
      </c>
      <c r="DE58" s="257"/>
      <c r="DF58" s="167">
        <v>479</v>
      </c>
      <c r="DG58" s="167">
        <v>0</v>
      </c>
      <c r="DH58" s="167">
        <v>96</v>
      </c>
      <c r="DI58" s="277">
        <v>575</v>
      </c>
      <c r="DJ58" s="153">
        <v>57.615230460921843</v>
      </c>
      <c r="DM58" s="190"/>
    </row>
    <row r="59" spans="1:117" ht="16.5" thickTop="1" thickBot="1" x14ac:dyDescent="0.3">
      <c r="A59" s="218" t="s">
        <v>377</v>
      </c>
      <c r="B59" s="276" t="s">
        <v>31</v>
      </c>
      <c r="C59" s="36">
        <v>1627</v>
      </c>
      <c r="D59" s="36">
        <v>377</v>
      </c>
      <c r="E59" s="36">
        <v>0</v>
      </c>
      <c r="F59" s="36">
        <v>0</v>
      </c>
      <c r="G59" s="60">
        <v>377</v>
      </c>
      <c r="H59" s="134">
        <v>23.171481253841424</v>
      </c>
      <c r="I59" s="36">
        <v>0</v>
      </c>
      <c r="J59" s="36">
        <v>0</v>
      </c>
      <c r="K59" s="36">
        <v>0</v>
      </c>
      <c r="L59" s="60">
        <v>0</v>
      </c>
      <c r="M59" s="135">
        <v>0</v>
      </c>
      <c r="N59" s="36">
        <v>0</v>
      </c>
      <c r="O59" s="36">
        <v>0</v>
      </c>
      <c r="P59" s="36">
        <v>0</v>
      </c>
      <c r="Q59" s="60">
        <v>0</v>
      </c>
      <c r="R59" s="135">
        <v>0</v>
      </c>
      <c r="S59" s="36">
        <v>0</v>
      </c>
      <c r="T59" s="36">
        <v>0</v>
      </c>
      <c r="U59" s="36">
        <v>307</v>
      </c>
      <c r="V59" s="60">
        <v>307</v>
      </c>
      <c r="W59" s="135">
        <v>18.869084204056545</v>
      </c>
      <c r="X59" s="36">
        <v>0</v>
      </c>
      <c r="Y59" s="36">
        <v>0</v>
      </c>
      <c r="Z59" s="36">
        <v>0</v>
      </c>
      <c r="AA59" s="60">
        <v>0</v>
      </c>
      <c r="AB59" s="135">
        <v>0</v>
      </c>
      <c r="AC59" s="36">
        <v>0</v>
      </c>
      <c r="AD59" s="36">
        <v>0</v>
      </c>
      <c r="AE59" s="36">
        <v>0</v>
      </c>
      <c r="AF59" s="60">
        <v>0</v>
      </c>
      <c r="AG59" s="135">
        <v>0</v>
      </c>
      <c r="AH59" s="36">
        <v>0</v>
      </c>
      <c r="AI59" s="36">
        <v>0</v>
      </c>
      <c r="AJ59" s="36">
        <v>0</v>
      </c>
      <c r="AK59" s="60">
        <v>0</v>
      </c>
      <c r="AL59" s="135">
        <v>0</v>
      </c>
      <c r="AM59" s="36">
        <v>0</v>
      </c>
      <c r="AN59" s="36">
        <v>0</v>
      </c>
      <c r="AO59" s="36">
        <v>0</v>
      </c>
      <c r="AP59" s="60">
        <v>0</v>
      </c>
      <c r="AQ59" s="135">
        <v>0</v>
      </c>
      <c r="AR59" s="36">
        <v>71</v>
      </c>
      <c r="AS59" s="36">
        <v>0</v>
      </c>
      <c r="AT59" s="36">
        <v>0</v>
      </c>
      <c r="AU59" s="60">
        <v>71</v>
      </c>
      <c r="AV59" s="135">
        <v>4.3638598647818068</v>
      </c>
      <c r="AW59" s="36">
        <v>0</v>
      </c>
      <c r="AX59" s="36">
        <v>0</v>
      </c>
      <c r="AY59" s="36">
        <v>0</v>
      </c>
      <c r="AZ59" s="60">
        <v>0</v>
      </c>
      <c r="BA59" s="135">
        <v>0</v>
      </c>
      <c r="BB59" s="36">
        <v>0</v>
      </c>
      <c r="BC59" s="36">
        <v>0</v>
      </c>
      <c r="BD59" s="36">
        <v>0</v>
      </c>
      <c r="BE59" s="60">
        <v>0</v>
      </c>
      <c r="BF59" s="135">
        <v>0</v>
      </c>
      <c r="BG59" s="36">
        <v>0</v>
      </c>
      <c r="BH59" s="36">
        <v>0</v>
      </c>
      <c r="BI59" s="36">
        <v>0</v>
      </c>
      <c r="BJ59" s="60">
        <v>0</v>
      </c>
      <c r="BK59" s="135">
        <v>0</v>
      </c>
      <c r="BL59" s="36">
        <v>0</v>
      </c>
      <c r="BM59" s="36">
        <v>0</v>
      </c>
      <c r="BN59" s="36">
        <v>0</v>
      </c>
      <c r="BO59" s="60">
        <v>0</v>
      </c>
      <c r="BP59" s="135">
        <v>0</v>
      </c>
      <c r="BQ59" s="36">
        <v>0</v>
      </c>
      <c r="BR59" s="36">
        <v>0</v>
      </c>
      <c r="BS59" s="36">
        <v>0</v>
      </c>
      <c r="BT59" s="60">
        <v>0</v>
      </c>
      <c r="BU59" s="135">
        <v>0</v>
      </c>
      <c r="BV59" s="36">
        <v>0</v>
      </c>
      <c r="BW59" s="36">
        <v>0</v>
      </c>
      <c r="BX59" s="36">
        <v>0</v>
      </c>
      <c r="BY59" s="60">
        <v>0</v>
      </c>
      <c r="BZ59" s="135">
        <v>0</v>
      </c>
      <c r="CA59" s="36">
        <v>182</v>
      </c>
      <c r="CB59" s="36">
        <v>0</v>
      </c>
      <c r="CC59" s="36">
        <v>0</v>
      </c>
      <c r="CD59" s="60">
        <v>182</v>
      </c>
      <c r="CE59" s="135">
        <v>11.186232329440688</v>
      </c>
      <c r="CF59" s="36">
        <v>0</v>
      </c>
      <c r="CG59" s="36">
        <v>0</v>
      </c>
      <c r="CH59" s="36">
        <v>0</v>
      </c>
      <c r="CI59" s="60">
        <v>0</v>
      </c>
      <c r="CJ59" s="135">
        <v>0</v>
      </c>
      <c r="CK59" s="36">
        <v>0</v>
      </c>
      <c r="CL59" s="36">
        <v>0</v>
      </c>
      <c r="CM59" s="36">
        <v>0</v>
      </c>
      <c r="CN59" s="60">
        <v>0</v>
      </c>
      <c r="CO59" s="135">
        <v>0</v>
      </c>
      <c r="CP59" s="36">
        <v>0</v>
      </c>
      <c r="CQ59" s="36">
        <v>0</v>
      </c>
      <c r="CR59" s="36">
        <v>0</v>
      </c>
      <c r="CS59" s="60">
        <v>0</v>
      </c>
      <c r="CT59" s="135">
        <v>0</v>
      </c>
      <c r="CU59" s="36">
        <v>0</v>
      </c>
      <c r="CV59" s="36">
        <v>0</v>
      </c>
      <c r="CW59" s="36">
        <v>0</v>
      </c>
      <c r="CX59" s="60">
        <v>0</v>
      </c>
      <c r="CY59" s="133">
        <v>0</v>
      </c>
      <c r="CZ59" s="36">
        <v>0</v>
      </c>
      <c r="DA59" s="36">
        <v>0</v>
      </c>
      <c r="DB59" s="36">
        <v>366</v>
      </c>
      <c r="DC59" s="60">
        <v>366</v>
      </c>
      <c r="DD59" s="135">
        <v>22.495390288875232</v>
      </c>
      <c r="DE59" s="257"/>
      <c r="DF59" s="167">
        <v>630</v>
      </c>
      <c r="DG59" s="167">
        <v>0</v>
      </c>
      <c r="DH59" s="167">
        <v>673</v>
      </c>
      <c r="DI59" s="277">
        <v>1303</v>
      </c>
      <c r="DJ59" s="153">
        <v>80.086047940995698</v>
      </c>
      <c r="DM59" s="190"/>
    </row>
    <row r="60" spans="1:117" ht="16.5" thickTop="1" thickBot="1" x14ac:dyDescent="0.3">
      <c r="A60" s="218" t="s">
        <v>378</v>
      </c>
      <c r="B60" s="276" t="s">
        <v>42</v>
      </c>
      <c r="C60" s="36">
        <v>1470</v>
      </c>
      <c r="D60" s="36">
        <v>0</v>
      </c>
      <c r="E60" s="36">
        <v>0</v>
      </c>
      <c r="F60" s="36">
        <v>0</v>
      </c>
      <c r="G60" s="60">
        <v>0</v>
      </c>
      <c r="H60" s="134">
        <v>0</v>
      </c>
      <c r="I60" s="36">
        <v>0</v>
      </c>
      <c r="J60" s="36">
        <v>0</v>
      </c>
      <c r="K60" s="36">
        <v>0</v>
      </c>
      <c r="L60" s="60">
        <v>0</v>
      </c>
      <c r="M60" s="135">
        <v>0</v>
      </c>
      <c r="N60" s="36">
        <v>0</v>
      </c>
      <c r="O60" s="36">
        <v>0</v>
      </c>
      <c r="P60" s="36">
        <v>0</v>
      </c>
      <c r="Q60" s="60">
        <v>0</v>
      </c>
      <c r="R60" s="135">
        <v>0</v>
      </c>
      <c r="S60" s="36">
        <v>0</v>
      </c>
      <c r="T60" s="36">
        <v>38</v>
      </c>
      <c r="U60" s="36">
        <v>0</v>
      </c>
      <c r="V60" s="60">
        <v>38</v>
      </c>
      <c r="W60" s="135">
        <v>2.5850340136054419</v>
      </c>
      <c r="X60" s="36">
        <v>0</v>
      </c>
      <c r="Y60" s="36">
        <v>0</v>
      </c>
      <c r="Z60" s="36">
        <v>0</v>
      </c>
      <c r="AA60" s="60">
        <v>0</v>
      </c>
      <c r="AB60" s="135">
        <v>0</v>
      </c>
      <c r="AC60" s="36">
        <v>0</v>
      </c>
      <c r="AD60" s="36">
        <v>0</v>
      </c>
      <c r="AE60" s="36">
        <v>0</v>
      </c>
      <c r="AF60" s="60">
        <v>0</v>
      </c>
      <c r="AG60" s="135">
        <v>0</v>
      </c>
      <c r="AH60" s="36">
        <v>0</v>
      </c>
      <c r="AI60" s="36">
        <v>0</v>
      </c>
      <c r="AJ60" s="36">
        <v>0</v>
      </c>
      <c r="AK60" s="60">
        <v>0</v>
      </c>
      <c r="AL60" s="135">
        <v>0</v>
      </c>
      <c r="AM60" s="36">
        <v>0</v>
      </c>
      <c r="AN60" s="36">
        <v>0</v>
      </c>
      <c r="AO60" s="36">
        <v>0</v>
      </c>
      <c r="AP60" s="60">
        <v>0</v>
      </c>
      <c r="AQ60" s="135">
        <v>0</v>
      </c>
      <c r="AR60" s="36">
        <v>0</v>
      </c>
      <c r="AS60" s="36">
        <v>0</v>
      </c>
      <c r="AT60" s="36">
        <v>0</v>
      </c>
      <c r="AU60" s="60">
        <v>0</v>
      </c>
      <c r="AV60" s="135">
        <v>0</v>
      </c>
      <c r="AW60" s="36">
        <v>0</v>
      </c>
      <c r="AX60" s="36">
        <v>0</v>
      </c>
      <c r="AY60" s="36">
        <v>0</v>
      </c>
      <c r="AZ60" s="60">
        <v>0</v>
      </c>
      <c r="BA60" s="135">
        <v>0</v>
      </c>
      <c r="BB60" s="36">
        <v>0</v>
      </c>
      <c r="BC60" s="36">
        <v>0</v>
      </c>
      <c r="BD60" s="36">
        <v>0</v>
      </c>
      <c r="BE60" s="60">
        <v>0</v>
      </c>
      <c r="BF60" s="135">
        <v>0</v>
      </c>
      <c r="BG60" s="36">
        <v>25</v>
      </c>
      <c r="BH60" s="36">
        <v>0</v>
      </c>
      <c r="BI60" s="36">
        <v>0</v>
      </c>
      <c r="BJ60" s="60">
        <v>25</v>
      </c>
      <c r="BK60" s="135">
        <v>1.7006802721088436</v>
      </c>
      <c r="BL60" s="36">
        <v>0</v>
      </c>
      <c r="BM60" s="36">
        <v>0</v>
      </c>
      <c r="BN60" s="36">
        <v>0</v>
      </c>
      <c r="BO60" s="60">
        <v>0</v>
      </c>
      <c r="BP60" s="135">
        <v>0</v>
      </c>
      <c r="BQ60" s="36">
        <v>0</v>
      </c>
      <c r="BR60" s="36">
        <v>0</v>
      </c>
      <c r="BS60" s="36">
        <v>0</v>
      </c>
      <c r="BT60" s="60">
        <v>0</v>
      </c>
      <c r="BU60" s="135">
        <v>0</v>
      </c>
      <c r="BV60" s="36">
        <v>0</v>
      </c>
      <c r="BW60" s="36">
        <v>0</v>
      </c>
      <c r="BX60" s="36">
        <v>0</v>
      </c>
      <c r="BY60" s="60">
        <v>0</v>
      </c>
      <c r="BZ60" s="135">
        <v>0</v>
      </c>
      <c r="CA60" s="36">
        <v>0</v>
      </c>
      <c r="CB60" s="36">
        <v>0</v>
      </c>
      <c r="CC60" s="36">
        <v>0</v>
      </c>
      <c r="CD60" s="60">
        <v>0</v>
      </c>
      <c r="CE60" s="135">
        <v>0</v>
      </c>
      <c r="CF60" s="36">
        <v>0</v>
      </c>
      <c r="CG60" s="36">
        <v>0</v>
      </c>
      <c r="CH60" s="36">
        <v>0</v>
      </c>
      <c r="CI60" s="60">
        <v>0</v>
      </c>
      <c r="CJ60" s="135">
        <v>0</v>
      </c>
      <c r="CK60" s="36">
        <v>0</v>
      </c>
      <c r="CL60" s="36">
        <v>0</v>
      </c>
      <c r="CM60" s="36">
        <v>0</v>
      </c>
      <c r="CN60" s="60">
        <v>0</v>
      </c>
      <c r="CO60" s="135">
        <v>0</v>
      </c>
      <c r="CP60" s="36">
        <v>0</v>
      </c>
      <c r="CQ60" s="36">
        <v>0</v>
      </c>
      <c r="CR60" s="36">
        <v>0</v>
      </c>
      <c r="CS60" s="60">
        <v>0</v>
      </c>
      <c r="CT60" s="135">
        <v>0</v>
      </c>
      <c r="CU60" s="36">
        <v>0</v>
      </c>
      <c r="CV60" s="36">
        <v>0</v>
      </c>
      <c r="CW60" s="36">
        <v>0</v>
      </c>
      <c r="CX60" s="60">
        <v>0</v>
      </c>
      <c r="CY60" s="133">
        <v>0</v>
      </c>
      <c r="CZ60" s="36">
        <v>49</v>
      </c>
      <c r="DA60" s="36">
        <v>2</v>
      </c>
      <c r="DB60" s="36">
        <v>0</v>
      </c>
      <c r="DC60" s="60">
        <v>51</v>
      </c>
      <c r="DD60" s="135">
        <v>3.4693877551020407</v>
      </c>
      <c r="DE60" s="257"/>
      <c r="DF60" s="167">
        <v>74</v>
      </c>
      <c r="DG60" s="167">
        <v>40</v>
      </c>
      <c r="DH60" s="167">
        <v>0</v>
      </c>
      <c r="DI60" s="277">
        <v>114</v>
      </c>
      <c r="DJ60" s="153">
        <v>7.7551020408163263</v>
      </c>
      <c r="DM60" s="190"/>
    </row>
    <row r="61" spans="1:117" ht="16.5" thickTop="1" thickBot="1" x14ac:dyDescent="0.3">
      <c r="A61" s="218" t="s">
        <v>379</v>
      </c>
      <c r="B61" s="276" t="s">
        <v>125</v>
      </c>
      <c r="C61" s="36">
        <v>556</v>
      </c>
      <c r="D61" s="36">
        <v>41</v>
      </c>
      <c r="E61" s="36">
        <v>0</v>
      </c>
      <c r="F61" s="36">
        <v>0</v>
      </c>
      <c r="G61" s="60">
        <v>41</v>
      </c>
      <c r="H61" s="134">
        <v>7.3741007194244608</v>
      </c>
      <c r="I61" s="36">
        <v>0</v>
      </c>
      <c r="J61" s="36">
        <v>0</v>
      </c>
      <c r="K61" s="36">
        <v>0</v>
      </c>
      <c r="L61" s="60">
        <v>0</v>
      </c>
      <c r="M61" s="135">
        <v>0</v>
      </c>
      <c r="N61" s="36">
        <v>0</v>
      </c>
      <c r="O61" s="36">
        <v>0</v>
      </c>
      <c r="P61" s="36">
        <v>0</v>
      </c>
      <c r="Q61" s="60">
        <v>0</v>
      </c>
      <c r="R61" s="135">
        <v>0</v>
      </c>
      <c r="S61" s="36">
        <v>0</v>
      </c>
      <c r="T61" s="36">
        <v>0</v>
      </c>
      <c r="U61" s="36">
        <v>0</v>
      </c>
      <c r="V61" s="60">
        <v>0</v>
      </c>
      <c r="W61" s="135">
        <v>0</v>
      </c>
      <c r="X61" s="36">
        <v>0</v>
      </c>
      <c r="Y61" s="36">
        <v>0</v>
      </c>
      <c r="Z61" s="36">
        <v>0</v>
      </c>
      <c r="AA61" s="60">
        <v>0</v>
      </c>
      <c r="AB61" s="135">
        <v>0</v>
      </c>
      <c r="AC61" s="36">
        <v>0</v>
      </c>
      <c r="AD61" s="36">
        <v>0</v>
      </c>
      <c r="AE61" s="36">
        <v>0</v>
      </c>
      <c r="AF61" s="60">
        <v>0</v>
      </c>
      <c r="AG61" s="135">
        <v>0</v>
      </c>
      <c r="AH61" s="36">
        <v>0</v>
      </c>
      <c r="AI61" s="36">
        <v>0</v>
      </c>
      <c r="AJ61" s="36">
        <v>0</v>
      </c>
      <c r="AK61" s="60">
        <v>0</v>
      </c>
      <c r="AL61" s="135">
        <v>0</v>
      </c>
      <c r="AM61" s="36">
        <v>0</v>
      </c>
      <c r="AN61" s="36">
        <v>0</v>
      </c>
      <c r="AO61" s="36">
        <v>0</v>
      </c>
      <c r="AP61" s="60">
        <v>0</v>
      </c>
      <c r="AQ61" s="135">
        <v>0</v>
      </c>
      <c r="AR61" s="36">
        <v>33</v>
      </c>
      <c r="AS61" s="36">
        <v>0</v>
      </c>
      <c r="AT61" s="36">
        <v>0</v>
      </c>
      <c r="AU61" s="60">
        <v>33</v>
      </c>
      <c r="AV61" s="135">
        <v>5.9352517985611506</v>
      </c>
      <c r="AW61" s="36">
        <v>0</v>
      </c>
      <c r="AX61" s="36">
        <v>0</v>
      </c>
      <c r="AY61" s="36">
        <v>0</v>
      </c>
      <c r="AZ61" s="60">
        <v>0</v>
      </c>
      <c r="BA61" s="135">
        <v>0</v>
      </c>
      <c r="BB61" s="36">
        <v>0</v>
      </c>
      <c r="BC61" s="36">
        <v>0</v>
      </c>
      <c r="BD61" s="36">
        <v>0</v>
      </c>
      <c r="BE61" s="60">
        <v>0</v>
      </c>
      <c r="BF61" s="135">
        <v>0</v>
      </c>
      <c r="BG61" s="36">
        <v>0</v>
      </c>
      <c r="BH61" s="36">
        <v>0</v>
      </c>
      <c r="BI61" s="36">
        <v>0</v>
      </c>
      <c r="BJ61" s="60">
        <v>0</v>
      </c>
      <c r="BK61" s="135">
        <v>0</v>
      </c>
      <c r="BL61" s="36">
        <v>0</v>
      </c>
      <c r="BM61" s="36">
        <v>0</v>
      </c>
      <c r="BN61" s="36">
        <v>0</v>
      </c>
      <c r="BO61" s="60">
        <v>0</v>
      </c>
      <c r="BP61" s="135">
        <v>0</v>
      </c>
      <c r="BQ61" s="36">
        <v>0</v>
      </c>
      <c r="BR61" s="36">
        <v>0</v>
      </c>
      <c r="BS61" s="36">
        <v>0</v>
      </c>
      <c r="BT61" s="60">
        <v>0</v>
      </c>
      <c r="BU61" s="135">
        <v>0</v>
      </c>
      <c r="BV61" s="36">
        <v>0</v>
      </c>
      <c r="BW61" s="36">
        <v>0</v>
      </c>
      <c r="BX61" s="36">
        <v>0</v>
      </c>
      <c r="BY61" s="60">
        <v>0</v>
      </c>
      <c r="BZ61" s="135">
        <v>0</v>
      </c>
      <c r="CA61" s="36">
        <v>0</v>
      </c>
      <c r="CB61" s="36">
        <v>0</v>
      </c>
      <c r="CC61" s="36">
        <v>0</v>
      </c>
      <c r="CD61" s="60">
        <v>0</v>
      </c>
      <c r="CE61" s="135">
        <v>0</v>
      </c>
      <c r="CF61" s="36">
        <v>0</v>
      </c>
      <c r="CG61" s="36">
        <v>0</v>
      </c>
      <c r="CH61" s="36">
        <v>0</v>
      </c>
      <c r="CI61" s="60">
        <v>0</v>
      </c>
      <c r="CJ61" s="135">
        <v>0</v>
      </c>
      <c r="CK61" s="36">
        <v>0</v>
      </c>
      <c r="CL61" s="36">
        <v>0</v>
      </c>
      <c r="CM61" s="36">
        <v>0</v>
      </c>
      <c r="CN61" s="60">
        <v>0</v>
      </c>
      <c r="CO61" s="135">
        <v>0</v>
      </c>
      <c r="CP61" s="36">
        <v>0</v>
      </c>
      <c r="CQ61" s="36">
        <v>0</v>
      </c>
      <c r="CR61" s="36">
        <v>0</v>
      </c>
      <c r="CS61" s="60">
        <v>0</v>
      </c>
      <c r="CT61" s="135">
        <v>0</v>
      </c>
      <c r="CU61" s="36">
        <v>0</v>
      </c>
      <c r="CV61" s="36">
        <v>0</v>
      </c>
      <c r="CW61" s="36">
        <v>0</v>
      </c>
      <c r="CX61" s="60">
        <v>0</v>
      </c>
      <c r="CY61" s="133">
        <v>0</v>
      </c>
      <c r="CZ61" s="36">
        <v>0</v>
      </c>
      <c r="DA61" s="36">
        <v>0</v>
      </c>
      <c r="DB61" s="36">
        <v>0</v>
      </c>
      <c r="DC61" s="60">
        <v>0</v>
      </c>
      <c r="DD61" s="135">
        <v>0</v>
      </c>
      <c r="DE61" s="257"/>
      <c r="DF61" s="167">
        <v>74</v>
      </c>
      <c r="DG61" s="167">
        <v>0</v>
      </c>
      <c r="DH61" s="167">
        <v>0</v>
      </c>
      <c r="DI61" s="277">
        <v>74</v>
      </c>
      <c r="DJ61" s="153">
        <v>13.309352517985612</v>
      </c>
      <c r="DM61" s="190"/>
    </row>
    <row r="62" spans="1:117" ht="16.5" thickTop="1" thickBot="1" x14ac:dyDescent="0.3">
      <c r="A62" s="218" t="s">
        <v>380</v>
      </c>
      <c r="B62" s="276" t="s">
        <v>108</v>
      </c>
      <c r="C62" s="36">
        <v>1031</v>
      </c>
      <c r="D62" s="36">
        <v>0</v>
      </c>
      <c r="E62" s="36">
        <v>0</v>
      </c>
      <c r="F62" s="36">
        <v>0</v>
      </c>
      <c r="G62" s="60">
        <v>0</v>
      </c>
      <c r="H62" s="134">
        <v>0</v>
      </c>
      <c r="I62" s="36">
        <v>0</v>
      </c>
      <c r="J62" s="36">
        <v>0</v>
      </c>
      <c r="K62" s="36">
        <v>0</v>
      </c>
      <c r="L62" s="60">
        <v>0</v>
      </c>
      <c r="M62" s="135">
        <v>0</v>
      </c>
      <c r="N62" s="36">
        <v>0</v>
      </c>
      <c r="O62" s="36">
        <v>0</v>
      </c>
      <c r="P62" s="36">
        <v>0</v>
      </c>
      <c r="Q62" s="60">
        <v>0</v>
      </c>
      <c r="R62" s="135">
        <v>0</v>
      </c>
      <c r="S62" s="36">
        <v>0</v>
      </c>
      <c r="T62" s="36">
        <v>0</v>
      </c>
      <c r="U62" s="36">
        <v>0</v>
      </c>
      <c r="V62" s="60">
        <v>0</v>
      </c>
      <c r="W62" s="135">
        <v>0</v>
      </c>
      <c r="X62" s="36">
        <v>0</v>
      </c>
      <c r="Y62" s="36">
        <v>0</v>
      </c>
      <c r="Z62" s="36">
        <v>0</v>
      </c>
      <c r="AA62" s="60">
        <v>0</v>
      </c>
      <c r="AB62" s="135">
        <v>0</v>
      </c>
      <c r="AC62" s="36">
        <v>0</v>
      </c>
      <c r="AD62" s="36">
        <v>0</v>
      </c>
      <c r="AE62" s="36">
        <v>0</v>
      </c>
      <c r="AF62" s="60">
        <v>0</v>
      </c>
      <c r="AG62" s="135">
        <v>0</v>
      </c>
      <c r="AH62" s="36">
        <v>0</v>
      </c>
      <c r="AI62" s="36">
        <v>0</v>
      </c>
      <c r="AJ62" s="36">
        <v>0</v>
      </c>
      <c r="AK62" s="60">
        <v>0</v>
      </c>
      <c r="AL62" s="135">
        <v>0</v>
      </c>
      <c r="AM62" s="36">
        <v>0</v>
      </c>
      <c r="AN62" s="36">
        <v>0</v>
      </c>
      <c r="AO62" s="36">
        <v>0</v>
      </c>
      <c r="AP62" s="60">
        <v>0</v>
      </c>
      <c r="AQ62" s="135">
        <v>0</v>
      </c>
      <c r="AR62" s="36">
        <v>0</v>
      </c>
      <c r="AS62" s="36">
        <v>0</v>
      </c>
      <c r="AT62" s="36">
        <v>0</v>
      </c>
      <c r="AU62" s="60">
        <v>0</v>
      </c>
      <c r="AV62" s="135">
        <v>0</v>
      </c>
      <c r="AW62" s="36">
        <v>301</v>
      </c>
      <c r="AX62" s="36">
        <v>0</v>
      </c>
      <c r="AY62" s="36">
        <v>0</v>
      </c>
      <c r="AZ62" s="60">
        <v>301</v>
      </c>
      <c r="BA62" s="135">
        <v>29.194956353055286</v>
      </c>
      <c r="BB62" s="36">
        <v>0</v>
      </c>
      <c r="BC62" s="36">
        <v>0</v>
      </c>
      <c r="BD62" s="36">
        <v>0</v>
      </c>
      <c r="BE62" s="60">
        <v>0</v>
      </c>
      <c r="BF62" s="135">
        <v>0</v>
      </c>
      <c r="BG62" s="36">
        <v>0</v>
      </c>
      <c r="BH62" s="36">
        <v>0</v>
      </c>
      <c r="BI62" s="36">
        <v>0</v>
      </c>
      <c r="BJ62" s="60">
        <v>0</v>
      </c>
      <c r="BK62" s="135">
        <v>0</v>
      </c>
      <c r="BL62" s="36">
        <v>0</v>
      </c>
      <c r="BM62" s="36">
        <v>0</v>
      </c>
      <c r="BN62" s="36">
        <v>0</v>
      </c>
      <c r="BO62" s="60">
        <v>0</v>
      </c>
      <c r="BP62" s="135">
        <v>0</v>
      </c>
      <c r="BQ62" s="36">
        <v>0</v>
      </c>
      <c r="BR62" s="36">
        <v>0</v>
      </c>
      <c r="BS62" s="36">
        <v>0</v>
      </c>
      <c r="BT62" s="60">
        <v>0</v>
      </c>
      <c r="BU62" s="135">
        <v>0</v>
      </c>
      <c r="BV62" s="36">
        <v>0</v>
      </c>
      <c r="BW62" s="36">
        <v>0</v>
      </c>
      <c r="BX62" s="36">
        <v>0</v>
      </c>
      <c r="BY62" s="60">
        <v>0</v>
      </c>
      <c r="BZ62" s="135">
        <v>0</v>
      </c>
      <c r="CA62" s="36">
        <v>0</v>
      </c>
      <c r="CB62" s="36">
        <v>0</v>
      </c>
      <c r="CC62" s="36">
        <v>0</v>
      </c>
      <c r="CD62" s="60">
        <v>0</v>
      </c>
      <c r="CE62" s="135">
        <v>0</v>
      </c>
      <c r="CF62" s="36">
        <v>0</v>
      </c>
      <c r="CG62" s="36">
        <v>0</v>
      </c>
      <c r="CH62" s="36">
        <v>0</v>
      </c>
      <c r="CI62" s="60">
        <v>0</v>
      </c>
      <c r="CJ62" s="135">
        <v>0</v>
      </c>
      <c r="CK62" s="36">
        <v>0</v>
      </c>
      <c r="CL62" s="36">
        <v>0</v>
      </c>
      <c r="CM62" s="36">
        <v>0</v>
      </c>
      <c r="CN62" s="60">
        <v>0</v>
      </c>
      <c r="CO62" s="135">
        <v>0</v>
      </c>
      <c r="CP62" s="36">
        <v>0</v>
      </c>
      <c r="CQ62" s="36">
        <v>0</v>
      </c>
      <c r="CR62" s="36">
        <v>0</v>
      </c>
      <c r="CS62" s="60">
        <v>0</v>
      </c>
      <c r="CT62" s="135">
        <v>0</v>
      </c>
      <c r="CU62" s="36">
        <v>0</v>
      </c>
      <c r="CV62" s="36">
        <v>0</v>
      </c>
      <c r="CW62" s="36">
        <v>0</v>
      </c>
      <c r="CX62" s="60">
        <v>0</v>
      </c>
      <c r="CY62" s="133">
        <v>0</v>
      </c>
      <c r="CZ62" s="36">
        <v>0</v>
      </c>
      <c r="DA62" s="36">
        <v>0</v>
      </c>
      <c r="DB62" s="36">
        <v>0</v>
      </c>
      <c r="DC62" s="60">
        <v>0</v>
      </c>
      <c r="DD62" s="135">
        <v>0</v>
      </c>
      <c r="DE62" s="257"/>
      <c r="DF62" s="167">
        <v>301</v>
      </c>
      <c r="DG62" s="167">
        <v>0</v>
      </c>
      <c r="DH62" s="167">
        <v>0</v>
      </c>
      <c r="DI62" s="277">
        <v>301</v>
      </c>
      <c r="DJ62" s="153">
        <v>29.194956353055286</v>
      </c>
      <c r="DM62" s="190"/>
    </row>
    <row r="63" spans="1:117" ht="16.5" thickTop="1" thickBot="1" x14ac:dyDescent="0.3">
      <c r="A63" s="218" t="s">
        <v>381</v>
      </c>
      <c r="B63" s="276" t="s">
        <v>35</v>
      </c>
      <c r="C63" s="36">
        <v>4438</v>
      </c>
      <c r="D63" s="36">
        <v>0</v>
      </c>
      <c r="E63" s="36">
        <v>0</v>
      </c>
      <c r="F63" s="36">
        <v>0</v>
      </c>
      <c r="G63" s="60">
        <v>0</v>
      </c>
      <c r="H63" s="134">
        <v>0</v>
      </c>
      <c r="I63" s="36">
        <v>0</v>
      </c>
      <c r="J63" s="36">
        <v>0</v>
      </c>
      <c r="K63" s="36">
        <v>0</v>
      </c>
      <c r="L63" s="60">
        <v>0</v>
      </c>
      <c r="M63" s="135">
        <v>0</v>
      </c>
      <c r="N63" s="36">
        <v>0</v>
      </c>
      <c r="O63" s="36">
        <v>0</v>
      </c>
      <c r="P63" s="36">
        <v>0</v>
      </c>
      <c r="Q63" s="60">
        <v>0</v>
      </c>
      <c r="R63" s="135">
        <v>0</v>
      </c>
      <c r="S63" s="36">
        <v>0</v>
      </c>
      <c r="T63" s="36">
        <v>0</v>
      </c>
      <c r="U63" s="36">
        <v>258</v>
      </c>
      <c r="V63" s="60">
        <v>258</v>
      </c>
      <c r="W63" s="135">
        <v>5.813429472735467</v>
      </c>
      <c r="X63" s="36">
        <v>0</v>
      </c>
      <c r="Y63" s="36">
        <v>0</v>
      </c>
      <c r="Z63" s="36">
        <v>0</v>
      </c>
      <c r="AA63" s="60">
        <v>0</v>
      </c>
      <c r="AB63" s="135">
        <v>0</v>
      </c>
      <c r="AC63" s="36">
        <v>0</v>
      </c>
      <c r="AD63" s="36">
        <v>0</v>
      </c>
      <c r="AE63" s="36">
        <v>0</v>
      </c>
      <c r="AF63" s="60">
        <v>0</v>
      </c>
      <c r="AG63" s="135">
        <v>0</v>
      </c>
      <c r="AH63" s="36">
        <v>0</v>
      </c>
      <c r="AI63" s="36">
        <v>0</v>
      </c>
      <c r="AJ63" s="36">
        <v>0</v>
      </c>
      <c r="AK63" s="60">
        <v>0</v>
      </c>
      <c r="AL63" s="135">
        <v>0</v>
      </c>
      <c r="AM63" s="36">
        <v>0</v>
      </c>
      <c r="AN63" s="36">
        <v>0</v>
      </c>
      <c r="AO63" s="36">
        <v>0</v>
      </c>
      <c r="AP63" s="60">
        <v>0</v>
      </c>
      <c r="AQ63" s="135">
        <v>0</v>
      </c>
      <c r="AR63" s="36">
        <v>0</v>
      </c>
      <c r="AS63" s="36">
        <v>0</v>
      </c>
      <c r="AT63" s="36">
        <v>0</v>
      </c>
      <c r="AU63" s="60">
        <v>0</v>
      </c>
      <c r="AV63" s="135">
        <v>0</v>
      </c>
      <c r="AW63" s="36">
        <v>420</v>
      </c>
      <c r="AX63" s="36">
        <v>0</v>
      </c>
      <c r="AY63" s="36">
        <v>0</v>
      </c>
      <c r="AZ63" s="60">
        <v>420</v>
      </c>
      <c r="BA63" s="135">
        <v>9.4637223974763405</v>
      </c>
      <c r="BB63" s="36">
        <v>0</v>
      </c>
      <c r="BC63" s="36">
        <v>0</v>
      </c>
      <c r="BD63" s="36">
        <v>0</v>
      </c>
      <c r="BE63" s="60">
        <v>0</v>
      </c>
      <c r="BF63" s="135">
        <v>0</v>
      </c>
      <c r="BG63" s="36">
        <v>0</v>
      </c>
      <c r="BH63" s="36">
        <v>0</v>
      </c>
      <c r="BI63" s="36">
        <v>0</v>
      </c>
      <c r="BJ63" s="60">
        <v>0</v>
      </c>
      <c r="BK63" s="135">
        <v>0</v>
      </c>
      <c r="BL63" s="36">
        <v>0</v>
      </c>
      <c r="BM63" s="36">
        <v>0</v>
      </c>
      <c r="BN63" s="36">
        <v>0</v>
      </c>
      <c r="BO63" s="60">
        <v>0</v>
      </c>
      <c r="BP63" s="135">
        <v>0</v>
      </c>
      <c r="BQ63" s="36">
        <v>0</v>
      </c>
      <c r="BR63" s="36">
        <v>0</v>
      </c>
      <c r="BS63" s="36">
        <v>0</v>
      </c>
      <c r="BT63" s="60">
        <v>0</v>
      </c>
      <c r="BU63" s="135">
        <v>0</v>
      </c>
      <c r="BV63" s="36">
        <v>0</v>
      </c>
      <c r="BW63" s="36">
        <v>0</v>
      </c>
      <c r="BX63" s="36">
        <v>0</v>
      </c>
      <c r="BY63" s="60">
        <v>0</v>
      </c>
      <c r="BZ63" s="135">
        <v>0</v>
      </c>
      <c r="CA63" s="36">
        <v>0</v>
      </c>
      <c r="CB63" s="36">
        <v>0</v>
      </c>
      <c r="CC63" s="36">
        <v>0</v>
      </c>
      <c r="CD63" s="60">
        <v>0</v>
      </c>
      <c r="CE63" s="135">
        <v>0</v>
      </c>
      <c r="CF63" s="36">
        <v>0</v>
      </c>
      <c r="CG63" s="36">
        <v>0</v>
      </c>
      <c r="CH63" s="36">
        <v>0</v>
      </c>
      <c r="CI63" s="60">
        <v>0</v>
      </c>
      <c r="CJ63" s="135">
        <v>0</v>
      </c>
      <c r="CK63" s="36">
        <v>0</v>
      </c>
      <c r="CL63" s="36">
        <v>0</v>
      </c>
      <c r="CM63" s="36">
        <v>0</v>
      </c>
      <c r="CN63" s="60">
        <v>0</v>
      </c>
      <c r="CO63" s="135">
        <v>0</v>
      </c>
      <c r="CP63" s="36">
        <v>0</v>
      </c>
      <c r="CQ63" s="36">
        <v>0</v>
      </c>
      <c r="CR63" s="36">
        <v>0</v>
      </c>
      <c r="CS63" s="60">
        <v>0</v>
      </c>
      <c r="CT63" s="135">
        <v>0</v>
      </c>
      <c r="CU63" s="36">
        <v>0</v>
      </c>
      <c r="CV63" s="36">
        <v>0</v>
      </c>
      <c r="CW63" s="36">
        <v>0</v>
      </c>
      <c r="CX63" s="60">
        <v>0</v>
      </c>
      <c r="CY63" s="133">
        <v>0</v>
      </c>
      <c r="CZ63" s="36">
        <v>0</v>
      </c>
      <c r="DA63" s="36">
        <v>0</v>
      </c>
      <c r="DB63" s="36">
        <v>2116</v>
      </c>
      <c r="DC63" s="60">
        <v>2116</v>
      </c>
      <c r="DD63" s="135">
        <v>47.6791347453808</v>
      </c>
      <c r="DE63" s="257"/>
      <c r="DF63" s="167">
        <v>420</v>
      </c>
      <c r="DG63" s="167">
        <v>0</v>
      </c>
      <c r="DH63" s="167">
        <v>2374</v>
      </c>
      <c r="DI63" s="277">
        <v>2794</v>
      </c>
      <c r="DJ63" s="153">
        <v>62.956286615592603</v>
      </c>
      <c r="DM63" s="190"/>
    </row>
    <row r="64" spans="1:117" ht="16.5" thickTop="1" thickBot="1" x14ac:dyDescent="0.3">
      <c r="A64" s="218" t="s">
        <v>382</v>
      </c>
      <c r="B64" s="276" t="s">
        <v>83</v>
      </c>
      <c r="C64" s="36">
        <v>650</v>
      </c>
      <c r="D64" s="36">
        <v>45</v>
      </c>
      <c r="E64" s="36">
        <v>0</v>
      </c>
      <c r="F64" s="36">
        <v>0</v>
      </c>
      <c r="G64" s="60">
        <v>45</v>
      </c>
      <c r="H64" s="134">
        <v>6.9230769230769234</v>
      </c>
      <c r="I64" s="36">
        <v>0</v>
      </c>
      <c r="J64" s="36">
        <v>0</v>
      </c>
      <c r="K64" s="36">
        <v>0</v>
      </c>
      <c r="L64" s="60">
        <v>0</v>
      </c>
      <c r="M64" s="135">
        <v>0</v>
      </c>
      <c r="N64" s="36">
        <v>0</v>
      </c>
      <c r="O64" s="36">
        <v>0</v>
      </c>
      <c r="P64" s="36">
        <v>0</v>
      </c>
      <c r="Q64" s="60">
        <v>0</v>
      </c>
      <c r="R64" s="135">
        <v>0</v>
      </c>
      <c r="S64" s="36">
        <v>0</v>
      </c>
      <c r="T64" s="36">
        <v>0</v>
      </c>
      <c r="U64" s="36">
        <v>0</v>
      </c>
      <c r="V64" s="60">
        <v>0</v>
      </c>
      <c r="W64" s="135">
        <v>0</v>
      </c>
      <c r="X64" s="36">
        <v>0</v>
      </c>
      <c r="Y64" s="36">
        <v>0</v>
      </c>
      <c r="Z64" s="36">
        <v>0</v>
      </c>
      <c r="AA64" s="60">
        <v>0</v>
      </c>
      <c r="AB64" s="135">
        <v>0</v>
      </c>
      <c r="AC64" s="36">
        <v>0</v>
      </c>
      <c r="AD64" s="36">
        <v>0</v>
      </c>
      <c r="AE64" s="36">
        <v>0</v>
      </c>
      <c r="AF64" s="60">
        <v>0</v>
      </c>
      <c r="AG64" s="135">
        <v>0</v>
      </c>
      <c r="AH64" s="36">
        <v>0</v>
      </c>
      <c r="AI64" s="36">
        <v>0</v>
      </c>
      <c r="AJ64" s="36">
        <v>0</v>
      </c>
      <c r="AK64" s="60">
        <v>0</v>
      </c>
      <c r="AL64" s="135">
        <v>0</v>
      </c>
      <c r="AM64" s="36">
        <v>0</v>
      </c>
      <c r="AN64" s="36">
        <v>0</v>
      </c>
      <c r="AO64" s="36">
        <v>0</v>
      </c>
      <c r="AP64" s="60">
        <v>0</v>
      </c>
      <c r="AQ64" s="135">
        <v>0</v>
      </c>
      <c r="AR64" s="36">
        <v>0</v>
      </c>
      <c r="AS64" s="36">
        <v>0</v>
      </c>
      <c r="AT64" s="36">
        <v>0</v>
      </c>
      <c r="AU64" s="60">
        <v>0</v>
      </c>
      <c r="AV64" s="135">
        <v>0</v>
      </c>
      <c r="AW64" s="36">
        <v>0</v>
      </c>
      <c r="AX64" s="36">
        <v>0</v>
      </c>
      <c r="AY64" s="36">
        <v>0</v>
      </c>
      <c r="AZ64" s="60">
        <v>0</v>
      </c>
      <c r="BA64" s="135">
        <v>0</v>
      </c>
      <c r="BB64" s="36">
        <v>0</v>
      </c>
      <c r="BC64" s="36">
        <v>0</v>
      </c>
      <c r="BD64" s="36">
        <v>0</v>
      </c>
      <c r="BE64" s="60">
        <v>0</v>
      </c>
      <c r="BF64" s="135">
        <v>0</v>
      </c>
      <c r="BG64" s="36">
        <v>0</v>
      </c>
      <c r="BH64" s="36">
        <v>0</v>
      </c>
      <c r="BI64" s="36">
        <v>0</v>
      </c>
      <c r="BJ64" s="60">
        <v>0</v>
      </c>
      <c r="BK64" s="135">
        <v>0</v>
      </c>
      <c r="BL64" s="36">
        <v>0</v>
      </c>
      <c r="BM64" s="36">
        <v>0</v>
      </c>
      <c r="BN64" s="36">
        <v>0</v>
      </c>
      <c r="BO64" s="60">
        <v>0</v>
      </c>
      <c r="BP64" s="135">
        <v>0</v>
      </c>
      <c r="BQ64" s="36">
        <v>0</v>
      </c>
      <c r="BR64" s="36">
        <v>0</v>
      </c>
      <c r="BS64" s="36">
        <v>0</v>
      </c>
      <c r="BT64" s="60">
        <v>0</v>
      </c>
      <c r="BU64" s="135">
        <v>0</v>
      </c>
      <c r="BV64" s="36">
        <v>0</v>
      </c>
      <c r="BW64" s="36">
        <v>0</v>
      </c>
      <c r="BX64" s="36">
        <v>0</v>
      </c>
      <c r="BY64" s="60">
        <v>0</v>
      </c>
      <c r="BZ64" s="135">
        <v>0</v>
      </c>
      <c r="CA64" s="36">
        <v>0</v>
      </c>
      <c r="CB64" s="36">
        <v>0</v>
      </c>
      <c r="CC64" s="36">
        <v>0</v>
      </c>
      <c r="CD64" s="60">
        <v>0</v>
      </c>
      <c r="CE64" s="135">
        <v>0</v>
      </c>
      <c r="CF64" s="36">
        <v>0</v>
      </c>
      <c r="CG64" s="36">
        <v>0</v>
      </c>
      <c r="CH64" s="36">
        <v>0</v>
      </c>
      <c r="CI64" s="60">
        <v>0</v>
      </c>
      <c r="CJ64" s="135">
        <v>0</v>
      </c>
      <c r="CK64" s="36">
        <v>0</v>
      </c>
      <c r="CL64" s="36">
        <v>0</v>
      </c>
      <c r="CM64" s="36">
        <v>0</v>
      </c>
      <c r="CN64" s="60">
        <v>0</v>
      </c>
      <c r="CO64" s="135">
        <v>0</v>
      </c>
      <c r="CP64" s="36">
        <v>0</v>
      </c>
      <c r="CQ64" s="36">
        <v>0</v>
      </c>
      <c r="CR64" s="36">
        <v>0</v>
      </c>
      <c r="CS64" s="60">
        <v>0</v>
      </c>
      <c r="CT64" s="135">
        <v>0</v>
      </c>
      <c r="CU64" s="36">
        <v>0</v>
      </c>
      <c r="CV64" s="36">
        <v>0</v>
      </c>
      <c r="CW64" s="36">
        <v>0</v>
      </c>
      <c r="CX64" s="60">
        <v>0</v>
      </c>
      <c r="CY64" s="133">
        <v>0</v>
      </c>
      <c r="CZ64" s="36">
        <v>0</v>
      </c>
      <c r="DA64" s="36">
        <v>0</v>
      </c>
      <c r="DB64" s="36">
        <v>22</v>
      </c>
      <c r="DC64" s="60">
        <v>22</v>
      </c>
      <c r="DD64" s="135">
        <v>3.3846153846153846</v>
      </c>
      <c r="DE64" s="257"/>
      <c r="DF64" s="167">
        <v>45</v>
      </c>
      <c r="DG64" s="167">
        <v>0</v>
      </c>
      <c r="DH64" s="167">
        <v>22</v>
      </c>
      <c r="DI64" s="277">
        <v>67</v>
      </c>
      <c r="DJ64" s="153">
        <v>10.307692307692308</v>
      </c>
      <c r="DM64" s="190"/>
    </row>
    <row r="65" spans="1:117" ht="16.5" thickTop="1" thickBot="1" x14ac:dyDescent="0.3">
      <c r="A65" s="218" t="s">
        <v>383</v>
      </c>
      <c r="B65" s="276" t="s">
        <v>40</v>
      </c>
      <c r="C65" s="36">
        <v>1488</v>
      </c>
      <c r="D65" s="36">
        <v>0</v>
      </c>
      <c r="E65" s="36">
        <v>0</v>
      </c>
      <c r="F65" s="36">
        <v>76</v>
      </c>
      <c r="G65" s="60">
        <v>76</v>
      </c>
      <c r="H65" s="134">
        <v>5.10752688172043</v>
      </c>
      <c r="I65" s="36">
        <v>0</v>
      </c>
      <c r="J65" s="36">
        <v>0</v>
      </c>
      <c r="K65" s="36">
        <v>0</v>
      </c>
      <c r="L65" s="60">
        <v>0</v>
      </c>
      <c r="M65" s="135">
        <v>0</v>
      </c>
      <c r="N65" s="36">
        <v>0</v>
      </c>
      <c r="O65" s="36">
        <v>0</v>
      </c>
      <c r="P65" s="36">
        <v>0</v>
      </c>
      <c r="Q65" s="60">
        <v>0</v>
      </c>
      <c r="R65" s="135">
        <v>0</v>
      </c>
      <c r="S65" s="36">
        <v>0</v>
      </c>
      <c r="T65" s="36">
        <v>107</v>
      </c>
      <c r="U65" s="36">
        <v>0</v>
      </c>
      <c r="V65" s="60">
        <v>107</v>
      </c>
      <c r="W65" s="135">
        <v>7.1908602150537639</v>
      </c>
      <c r="X65" s="36">
        <v>0</v>
      </c>
      <c r="Y65" s="36">
        <v>0</v>
      </c>
      <c r="Z65" s="36">
        <v>0</v>
      </c>
      <c r="AA65" s="60">
        <v>0</v>
      </c>
      <c r="AB65" s="135">
        <v>0</v>
      </c>
      <c r="AC65" s="36">
        <v>0</v>
      </c>
      <c r="AD65" s="36">
        <v>0</v>
      </c>
      <c r="AE65" s="36">
        <v>0</v>
      </c>
      <c r="AF65" s="60">
        <v>0</v>
      </c>
      <c r="AG65" s="135">
        <v>0</v>
      </c>
      <c r="AH65" s="36">
        <v>0</v>
      </c>
      <c r="AI65" s="36">
        <v>0</v>
      </c>
      <c r="AJ65" s="36">
        <v>0</v>
      </c>
      <c r="AK65" s="60">
        <v>0</v>
      </c>
      <c r="AL65" s="135">
        <v>0</v>
      </c>
      <c r="AM65" s="36">
        <v>0</v>
      </c>
      <c r="AN65" s="36">
        <v>0</v>
      </c>
      <c r="AO65" s="36">
        <v>0</v>
      </c>
      <c r="AP65" s="60">
        <v>0</v>
      </c>
      <c r="AQ65" s="135">
        <v>0</v>
      </c>
      <c r="AR65" s="36">
        <v>0</v>
      </c>
      <c r="AS65" s="36">
        <v>0</v>
      </c>
      <c r="AT65" s="36">
        <v>0</v>
      </c>
      <c r="AU65" s="60">
        <v>0</v>
      </c>
      <c r="AV65" s="135">
        <v>0</v>
      </c>
      <c r="AW65" s="36">
        <v>0</v>
      </c>
      <c r="AX65" s="36">
        <v>0</v>
      </c>
      <c r="AY65" s="36">
        <v>0</v>
      </c>
      <c r="AZ65" s="60">
        <v>0</v>
      </c>
      <c r="BA65" s="135">
        <v>0</v>
      </c>
      <c r="BB65" s="36">
        <v>0</v>
      </c>
      <c r="BC65" s="36">
        <v>0</v>
      </c>
      <c r="BD65" s="36">
        <v>0</v>
      </c>
      <c r="BE65" s="60">
        <v>0</v>
      </c>
      <c r="BF65" s="135">
        <v>0</v>
      </c>
      <c r="BG65" s="36">
        <v>0</v>
      </c>
      <c r="BH65" s="36">
        <v>0</v>
      </c>
      <c r="BI65" s="36">
        <v>0</v>
      </c>
      <c r="BJ65" s="60">
        <v>0</v>
      </c>
      <c r="BK65" s="135">
        <v>0</v>
      </c>
      <c r="BL65" s="36">
        <v>0</v>
      </c>
      <c r="BM65" s="36">
        <v>0</v>
      </c>
      <c r="BN65" s="36">
        <v>0</v>
      </c>
      <c r="BO65" s="60">
        <v>0</v>
      </c>
      <c r="BP65" s="135">
        <v>0</v>
      </c>
      <c r="BQ65" s="36">
        <v>0</v>
      </c>
      <c r="BR65" s="36">
        <v>0</v>
      </c>
      <c r="BS65" s="36">
        <v>0</v>
      </c>
      <c r="BT65" s="60">
        <v>0</v>
      </c>
      <c r="BU65" s="135">
        <v>0</v>
      </c>
      <c r="BV65" s="36">
        <v>0</v>
      </c>
      <c r="BW65" s="36">
        <v>0</v>
      </c>
      <c r="BX65" s="36">
        <v>0</v>
      </c>
      <c r="BY65" s="60">
        <v>0</v>
      </c>
      <c r="BZ65" s="135">
        <v>0</v>
      </c>
      <c r="CA65" s="36">
        <v>0</v>
      </c>
      <c r="CB65" s="36">
        <v>0</v>
      </c>
      <c r="CC65" s="36">
        <v>0</v>
      </c>
      <c r="CD65" s="60">
        <v>0</v>
      </c>
      <c r="CE65" s="135">
        <v>0</v>
      </c>
      <c r="CF65" s="36">
        <v>0</v>
      </c>
      <c r="CG65" s="36">
        <v>0</v>
      </c>
      <c r="CH65" s="36">
        <v>0</v>
      </c>
      <c r="CI65" s="60">
        <v>0</v>
      </c>
      <c r="CJ65" s="135">
        <v>0</v>
      </c>
      <c r="CK65" s="36">
        <v>0</v>
      </c>
      <c r="CL65" s="36">
        <v>0</v>
      </c>
      <c r="CM65" s="36">
        <v>0</v>
      </c>
      <c r="CN65" s="60">
        <v>0</v>
      </c>
      <c r="CO65" s="135">
        <v>0</v>
      </c>
      <c r="CP65" s="36">
        <v>0</v>
      </c>
      <c r="CQ65" s="36">
        <v>0</v>
      </c>
      <c r="CR65" s="36">
        <v>0</v>
      </c>
      <c r="CS65" s="60">
        <v>0</v>
      </c>
      <c r="CT65" s="135">
        <v>0</v>
      </c>
      <c r="CU65" s="36">
        <v>0</v>
      </c>
      <c r="CV65" s="36">
        <v>0</v>
      </c>
      <c r="CW65" s="36">
        <v>0</v>
      </c>
      <c r="CX65" s="60">
        <v>0</v>
      </c>
      <c r="CY65" s="133">
        <v>0</v>
      </c>
      <c r="CZ65" s="36">
        <v>0</v>
      </c>
      <c r="DA65" s="36">
        <v>0</v>
      </c>
      <c r="DB65" s="36">
        <v>116</v>
      </c>
      <c r="DC65" s="60">
        <v>116</v>
      </c>
      <c r="DD65" s="135">
        <v>7.795698924731183</v>
      </c>
      <c r="DE65" s="257"/>
      <c r="DF65" s="167">
        <v>0</v>
      </c>
      <c r="DG65" s="167">
        <v>107</v>
      </c>
      <c r="DH65" s="167">
        <v>192</v>
      </c>
      <c r="DI65" s="277">
        <v>299</v>
      </c>
      <c r="DJ65" s="153">
        <v>20.094086021505376</v>
      </c>
      <c r="DM65" s="190"/>
    </row>
    <row r="66" spans="1:117" ht="16.5" thickTop="1" thickBot="1" x14ac:dyDescent="0.3">
      <c r="A66" s="218" t="s">
        <v>384</v>
      </c>
      <c r="B66" s="276" t="s">
        <v>59</v>
      </c>
      <c r="C66" s="36">
        <v>448</v>
      </c>
      <c r="D66" s="36">
        <v>41</v>
      </c>
      <c r="E66" s="36">
        <v>0</v>
      </c>
      <c r="F66" s="36">
        <v>0</v>
      </c>
      <c r="G66" s="60">
        <v>41</v>
      </c>
      <c r="H66" s="134">
        <v>9.1517857142857135</v>
      </c>
      <c r="I66" s="36">
        <v>0</v>
      </c>
      <c r="J66" s="36">
        <v>0</v>
      </c>
      <c r="K66" s="36">
        <v>0</v>
      </c>
      <c r="L66" s="60">
        <v>0</v>
      </c>
      <c r="M66" s="135">
        <v>0</v>
      </c>
      <c r="N66" s="36">
        <v>0</v>
      </c>
      <c r="O66" s="36">
        <v>0</v>
      </c>
      <c r="P66" s="36">
        <v>0</v>
      </c>
      <c r="Q66" s="60">
        <v>0</v>
      </c>
      <c r="R66" s="135">
        <v>0</v>
      </c>
      <c r="S66" s="36">
        <v>0</v>
      </c>
      <c r="T66" s="36">
        <v>0</v>
      </c>
      <c r="U66" s="36">
        <v>125</v>
      </c>
      <c r="V66" s="60">
        <v>125</v>
      </c>
      <c r="W66" s="135">
        <v>27.901785714285715</v>
      </c>
      <c r="X66" s="36">
        <v>0</v>
      </c>
      <c r="Y66" s="36">
        <v>0</v>
      </c>
      <c r="Z66" s="36">
        <v>0</v>
      </c>
      <c r="AA66" s="60">
        <v>0</v>
      </c>
      <c r="AB66" s="135">
        <v>0</v>
      </c>
      <c r="AC66" s="36">
        <v>0</v>
      </c>
      <c r="AD66" s="36">
        <v>0</v>
      </c>
      <c r="AE66" s="36">
        <v>0</v>
      </c>
      <c r="AF66" s="60">
        <v>0</v>
      </c>
      <c r="AG66" s="135">
        <v>0</v>
      </c>
      <c r="AH66" s="36">
        <v>0</v>
      </c>
      <c r="AI66" s="36">
        <v>0</v>
      </c>
      <c r="AJ66" s="36">
        <v>0</v>
      </c>
      <c r="AK66" s="60">
        <v>0</v>
      </c>
      <c r="AL66" s="135">
        <v>0</v>
      </c>
      <c r="AM66" s="36">
        <v>0</v>
      </c>
      <c r="AN66" s="36">
        <v>0</v>
      </c>
      <c r="AO66" s="36">
        <v>0</v>
      </c>
      <c r="AP66" s="60">
        <v>0</v>
      </c>
      <c r="AQ66" s="135">
        <v>0</v>
      </c>
      <c r="AR66" s="36">
        <v>0</v>
      </c>
      <c r="AS66" s="36">
        <v>0</v>
      </c>
      <c r="AT66" s="36">
        <v>0</v>
      </c>
      <c r="AU66" s="60">
        <v>0</v>
      </c>
      <c r="AV66" s="135">
        <v>0</v>
      </c>
      <c r="AW66" s="36">
        <v>63</v>
      </c>
      <c r="AX66" s="36">
        <v>0</v>
      </c>
      <c r="AY66" s="36">
        <v>0</v>
      </c>
      <c r="AZ66" s="60">
        <v>63</v>
      </c>
      <c r="BA66" s="135">
        <v>14.0625</v>
      </c>
      <c r="BB66" s="36">
        <v>0</v>
      </c>
      <c r="BC66" s="36">
        <v>0</v>
      </c>
      <c r="BD66" s="36">
        <v>0</v>
      </c>
      <c r="BE66" s="60">
        <v>0</v>
      </c>
      <c r="BF66" s="135">
        <v>0</v>
      </c>
      <c r="BG66" s="36">
        <v>0</v>
      </c>
      <c r="BH66" s="36">
        <v>0</v>
      </c>
      <c r="BI66" s="36">
        <v>0</v>
      </c>
      <c r="BJ66" s="60">
        <v>0</v>
      </c>
      <c r="BK66" s="135">
        <v>0</v>
      </c>
      <c r="BL66" s="36">
        <v>0</v>
      </c>
      <c r="BM66" s="36">
        <v>0</v>
      </c>
      <c r="BN66" s="36">
        <v>0</v>
      </c>
      <c r="BO66" s="60">
        <v>0</v>
      </c>
      <c r="BP66" s="135">
        <v>0</v>
      </c>
      <c r="BQ66" s="36">
        <v>0</v>
      </c>
      <c r="BR66" s="36">
        <v>0</v>
      </c>
      <c r="BS66" s="36">
        <v>0</v>
      </c>
      <c r="BT66" s="60">
        <v>0</v>
      </c>
      <c r="BU66" s="135">
        <v>0</v>
      </c>
      <c r="BV66" s="36">
        <v>0</v>
      </c>
      <c r="BW66" s="36">
        <v>0</v>
      </c>
      <c r="BX66" s="36">
        <v>0</v>
      </c>
      <c r="BY66" s="60">
        <v>0</v>
      </c>
      <c r="BZ66" s="135">
        <v>0</v>
      </c>
      <c r="CA66" s="36">
        <v>0</v>
      </c>
      <c r="CB66" s="36">
        <v>0</v>
      </c>
      <c r="CC66" s="36">
        <v>0</v>
      </c>
      <c r="CD66" s="60">
        <v>0</v>
      </c>
      <c r="CE66" s="135">
        <v>0</v>
      </c>
      <c r="CF66" s="36">
        <v>0</v>
      </c>
      <c r="CG66" s="36">
        <v>0</v>
      </c>
      <c r="CH66" s="36">
        <v>0</v>
      </c>
      <c r="CI66" s="60">
        <v>0</v>
      </c>
      <c r="CJ66" s="135">
        <v>0</v>
      </c>
      <c r="CK66" s="36">
        <v>0</v>
      </c>
      <c r="CL66" s="36">
        <v>0</v>
      </c>
      <c r="CM66" s="36">
        <v>0</v>
      </c>
      <c r="CN66" s="60">
        <v>0</v>
      </c>
      <c r="CO66" s="135">
        <v>0</v>
      </c>
      <c r="CP66" s="36">
        <v>0</v>
      </c>
      <c r="CQ66" s="36">
        <v>0</v>
      </c>
      <c r="CR66" s="36">
        <v>0</v>
      </c>
      <c r="CS66" s="60">
        <v>0</v>
      </c>
      <c r="CT66" s="135">
        <v>0</v>
      </c>
      <c r="CU66" s="36">
        <v>0</v>
      </c>
      <c r="CV66" s="36">
        <v>0</v>
      </c>
      <c r="CW66" s="36">
        <v>0</v>
      </c>
      <c r="CX66" s="60">
        <v>0</v>
      </c>
      <c r="CY66" s="133">
        <v>0</v>
      </c>
      <c r="CZ66" s="36">
        <v>0</v>
      </c>
      <c r="DA66" s="36">
        <v>6</v>
      </c>
      <c r="DB66" s="36">
        <v>104</v>
      </c>
      <c r="DC66" s="60">
        <v>110</v>
      </c>
      <c r="DD66" s="135">
        <v>24.553571428571427</v>
      </c>
      <c r="DE66" s="257"/>
      <c r="DF66" s="167">
        <v>104</v>
      </c>
      <c r="DG66" s="167">
        <v>6</v>
      </c>
      <c r="DH66" s="167">
        <v>229</v>
      </c>
      <c r="DI66" s="277">
        <v>339</v>
      </c>
      <c r="DJ66" s="153">
        <v>75.669642857142861</v>
      </c>
      <c r="DM66" s="190"/>
    </row>
    <row r="67" spans="1:117" ht="16.5" thickTop="1" thickBot="1" x14ac:dyDescent="0.3">
      <c r="A67" s="218" t="s">
        <v>385</v>
      </c>
      <c r="B67" s="276" t="s">
        <v>386</v>
      </c>
      <c r="C67" s="36">
        <v>1210</v>
      </c>
      <c r="D67" s="36">
        <v>28</v>
      </c>
      <c r="E67" s="36">
        <v>0</v>
      </c>
      <c r="F67" s="36">
        <v>0</v>
      </c>
      <c r="G67" s="60">
        <v>28</v>
      </c>
      <c r="H67" s="134">
        <v>2.3140495867768593</v>
      </c>
      <c r="I67" s="36">
        <v>0</v>
      </c>
      <c r="J67" s="36">
        <v>0</v>
      </c>
      <c r="K67" s="36">
        <v>0</v>
      </c>
      <c r="L67" s="60">
        <v>0</v>
      </c>
      <c r="M67" s="135">
        <v>0</v>
      </c>
      <c r="N67" s="36">
        <v>0</v>
      </c>
      <c r="O67" s="36">
        <v>0</v>
      </c>
      <c r="P67" s="36">
        <v>0</v>
      </c>
      <c r="Q67" s="60">
        <v>0</v>
      </c>
      <c r="R67" s="135">
        <v>0</v>
      </c>
      <c r="S67" s="36">
        <v>236</v>
      </c>
      <c r="T67" s="36">
        <v>0</v>
      </c>
      <c r="U67" s="36">
        <v>0</v>
      </c>
      <c r="V67" s="60">
        <v>236</v>
      </c>
      <c r="W67" s="135">
        <v>19.504132231404959</v>
      </c>
      <c r="X67" s="36">
        <v>0</v>
      </c>
      <c r="Y67" s="36">
        <v>0</v>
      </c>
      <c r="Z67" s="36">
        <v>0</v>
      </c>
      <c r="AA67" s="60">
        <v>0</v>
      </c>
      <c r="AB67" s="135">
        <v>0</v>
      </c>
      <c r="AC67" s="36">
        <v>0</v>
      </c>
      <c r="AD67" s="36">
        <v>0</v>
      </c>
      <c r="AE67" s="36">
        <v>0</v>
      </c>
      <c r="AF67" s="60">
        <v>0</v>
      </c>
      <c r="AG67" s="135">
        <v>0</v>
      </c>
      <c r="AH67" s="36">
        <v>0</v>
      </c>
      <c r="AI67" s="36">
        <v>0</v>
      </c>
      <c r="AJ67" s="36">
        <v>0</v>
      </c>
      <c r="AK67" s="60">
        <v>0</v>
      </c>
      <c r="AL67" s="135">
        <v>0</v>
      </c>
      <c r="AM67" s="36">
        <v>0</v>
      </c>
      <c r="AN67" s="36">
        <v>0</v>
      </c>
      <c r="AO67" s="36">
        <v>0</v>
      </c>
      <c r="AP67" s="60">
        <v>0</v>
      </c>
      <c r="AQ67" s="135">
        <v>0</v>
      </c>
      <c r="AR67" s="36">
        <v>0</v>
      </c>
      <c r="AS67" s="36">
        <v>0</v>
      </c>
      <c r="AT67" s="36">
        <v>0</v>
      </c>
      <c r="AU67" s="60">
        <v>0</v>
      </c>
      <c r="AV67" s="135">
        <v>0</v>
      </c>
      <c r="AW67" s="36">
        <v>0</v>
      </c>
      <c r="AX67" s="36">
        <v>0</v>
      </c>
      <c r="AY67" s="36">
        <v>0</v>
      </c>
      <c r="AZ67" s="60">
        <v>0</v>
      </c>
      <c r="BA67" s="135">
        <v>0</v>
      </c>
      <c r="BB67" s="36">
        <v>0</v>
      </c>
      <c r="BC67" s="36">
        <v>0</v>
      </c>
      <c r="BD67" s="36">
        <v>0</v>
      </c>
      <c r="BE67" s="60">
        <v>0</v>
      </c>
      <c r="BF67" s="135">
        <v>0</v>
      </c>
      <c r="BG67" s="36">
        <v>0</v>
      </c>
      <c r="BH67" s="36">
        <v>0</v>
      </c>
      <c r="BI67" s="36">
        <v>0</v>
      </c>
      <c r="BJ67" s="60">
        <v>0</v>
      </c>
      <c r="BK67" s="135">
        <v>0</v>
      </c>
      <c r="BL67" s="36">
        <v>0</v>
      </c>
      <c r="BM67" s="36">
        <v>0</v>
      </c>
      <c r="BN67" s="36">
        <v>0</v>
      </c>
      <c r="BO67" s="60">
        <v>0</v>
      </c>
      <c r="BP67" s="135">
        <v>0</v>
      </c>
      <c r="BQ67" s="36">
        <v>0</v>
      </c>
      <c r="BR67" s="36">
        <v>0</v>
      </c>
      <c r="BS67" s="36">
        <v>0</v>
      </c>
      <c r="BT67" s="60">
        <v>0</v>
      </c>
      <c r="BU67" s="135">
        <v>0</v>
      </c>
      <c r="BV67" s="36">
        <v>0</v>
      </c>
      <c r="BW67" s="36">
        <v>0</v>
      </c>
      <c r="BX67" s="36">
        <v>0</v>
      </c>
      <c r="BY67" s="60">
        <v>0</v>
      </c>
      <c r="BZ67" s="135">
        <v>0</v>
      </c>
      <c r="CA67" s="36">
        <v>17</v>
      </c>
      <c r="CB67" s="36">
        <v>0</v>
      </c>
      <c r="CC67" s="36">
        <v>0</v>
      </c>
      <c r="CD67" s="60">
        <v>17</v>
      </c>
      <c r="CE67" s="135">
        <v>1.4049586776859504</v>
      </c>
      <c r="CF67" s="36">
        <v>0</v>
      </c>
      <c r="CG67" s="36">
        <v>0</v>
      </c>
      <c r="CH67" s="36">
        <v>0</v>
      </c>
      <c r="CI67" s="60">
        <v>0</v>
      </c>
      <c r="CJ67" s="135">
        <v>0</v>
      </c>
      <c r="CK67" s="36">
        <v>0</v>
      </c>
      <c r="CL67" s="36">
        <v>0</v>
      </c>
      <c r="CM67" s="36">
        <v>0</v>
      </c>
      <c r="CN67" s="60">
        <v>0</v>
      </c>
      <c r="CO67" s="135">
        <v>0</v>
      </c>
      <c r="CP67" s="36">
        <v>0</v>
      </c>
      <c r="CQ67" s="36">
        <v>0</v>
      </c>
      <c r="CR67" s="36">
        <v>0</v>
      </c>
      <c r="CS67" s="60">
        <v>0</v>
      </c>
      <c r="CT67" s="135">
        <v>0</v>
      </c>
      <c r="CU67" s="36">
        <v>0</v>
      </c>
      <c r="CV67" s="36">
        <v>0</v>
      </c>
      <c r="CW67" s="36">
        <v>0</v>
      </c>
      <c r="CX67" s="60">
        <v>0</v>
      </c>
      <c r="CY67" s="133">
        <v>0</v>
      </c>
      <c r="CZ67" s="36">
        <v>0</v>
      </c>
      <c r="DA67" s="36">
        <v>0</v>
      </c>
      <c r="DB67" s="36">
        <v>0</v>
      </c>
      <c r="DC67" s="60">
        <v>0</v>
      </c>
      <c r="DD67" s="135">
        <v>0</v>
      </c>
      <c r="DE67" s="257"/>
      <c r="DF67" s="167">
        <v>281</v>
      </c>
      <c r="DG67" s="167">
        <v>0</v>
      </c>
      <c r="DH67" s="167">
        <v>0</v>
      </c>
      <c r="DI67" s="277">
        <v>281</v>
      </c>
      <c r="DJ67" s="153">
        <v>23.223140495867771</v>
      </c>
      <c r="DM67" s="190"/>
    </row>
    <row r="68" spans="1:117" ht="16.5" thickTop="1" thickBot="1" x14ac:dyDescent="0.3">
      <c r="A68" s="218" t="s">
        <v>387</v>
      </c>
      <c r="B68" s="276" t="s">
        <v>85</v>
      </c>
      <c r="C68" s="36">
        <v>871</v>
      </c>
      <c r="D68" s="36">
        <v>115</v>
      </c>
      <c r="E68" s="36">
        <v>0</v>
      </c>
      <c r="F68" s="36">
        <v>0</v>
      </c>
      <c r="G68" s="60">
        <v>115</v>
      </c>
      <c r="H68" s="134">
        <v>13.203214695752008</v>
      </c>
      <c r="I68" s="36">
        <v>0</v>
      </c>
      <c r="J68" s="36">
        <v>0</v>
      </c>
      <c r="K68" s="36">
        <v>0</v>
      </c>
      <c r="L68" s="60">
        <v>0</v>
      </c>
      <c r="M68" s="135">
        <v>0</v>
      </c>
      <c r="N68" s="36">
        <v>0</v>
      </c>
      <c r="O68" s="36">
        <v>0</v>
      </c>
      <c r="P68" s="36">
        <v>0</v>
      </c>
      <c r="Q68" s="60">
        <v>0</v>
      </c>
      <c r="R68" s="135">
        <v>0</v>
      </c>
      <c r="S68" s="36">
        <v>0</v>
      </c>
      <c r="T68" s="36">
        <v>0</v>
      </c>
      <c r="U68" s="36">
        <v>0</v>
      </c>
      <c r="V68" s="60">
        <v>0</v>
      </c>
      <c r="W68" s="135">
        <v>0</v>
      </c>
      <c r="X68" s="36">
        <v>0</v>
      </c>
      <c r="Y68" s="36">
        <v>0</v>
      </c>
      <c r="Z68" s="36">
        <v>0</v>
      </c>
      <c r="AA68" s="60">
        <v>0</v>
      </c>
      <c r="AB68" s="135">
        <v>0</v>
      </c>
      <c r="AC68" s="36">
        <v>0</v>
      </c>
      <c r="AD68" s="36">
        <v>0</v>
      </c>
      <c r="AE68" s="36">
        <v>0</v>
      </c>
      <c r="AF68" s="60">
        <v>0</v>
      </c>
      <c r="AG68" s="135">
        <v>0</v>
      </c>
      <c r="AH68" s="36">
        <v>0</v>
      </c>
      <c r="AI68" s="36">
        <v>0</v>
      </c>
      <c r="AJ68" s="36">
        <v>0</v>
      </c>
      <c r="AK68" s="60">
        <v>0</v>
      </c>
      <c r="AL68" s="135">
        <v>0</v>
      </c>
      <c r="AM68" s="36">
        <v>0</v>
      </c>
      <c r="AN68" s="36">
        <v>0</v>
      </c>
      <c r="AO68" s="36">
        <v>0</v>
      </c>
      <c r="AP68" s="60">
        <v>0</v>
      </c>
      <c r="AQ68" s="135">
        <v>0</v>
      </c>
      <c r="AR68" s="36">
        <v>10</v>
      </c>
      <c r="AS68" s="36">
        <v>0</v>
      </c>
      <c r="AT68" s="36">
        <v>0</v>
      </c>
      <c r="AU68" s="60">
        <v>10</v>
      </c>
      <c r="AV68" s="135">
        <v>1.1481056257175661</v>
      </c>
      <c r="AW68" s="36">
        <v>0</v>
      </c>
      <c r="AX68" s="36">
        <v>0</v>
      </c>
      <c r="AY68" s="36">
        <v>0</v>
      </c>
      <c r="AZ68" s="60">
        <v>0</v>
      </c>
      <c r="BA68" s="135">
        <v>0</v>
      </c>
      <c r="BB68" s="36">
        <v>0</v>
      </c>
      <c r="BC68" s="36">
        <v>0</v>
      </c>
      <c r="BD68" s="36">
        <v>0</v>
      </c>
      <c r="BE68" s="60">
        <v>0</v>
      </c>
      <c r="BF68" s="135">
        <v>0</v>
      </c>
      <c r="BG68" s="36">
        <v>0</v>
      </c>
      <c r="BH68" s="36">
        <v>0</v>
      </c>
      <c r="BI68" s="36">
        <v>0</v>
      </c>
      <c r="BJ68" s="60">
        <v>0</v>
      </c>
      <c r="BK68" s="135">
        <v>0</v>
      </c>
      <c r="BL68" s="36">
        <v>0</v>
      </c>
      <c r="BM68" s="36">
        <v>0</v>
      </c>
      <c r="BN68" s="36">
        <v>0</v>
      </c>
      <c r="BO68" s="60">
        <v>0</v>
      </c>
      <c r="BP68" s="135">
        <v>0</v>
      </c>
      <c r="BQ68" s="36">
        <v>0</v>
      </c>
      <c r="BR68" s="36">
        <v>0</v>
      </c>
      <c r="BS68" s="36">
        <v>0</v>
      </c>
      <c r="BT68" s="60">
        <v>0</v>
      </c>
      <c r="BU68" s="135">
        <v>0</v>
      </c>
      <c r="BV68" s="36">
        <v>0</v>
      </c>
      <c r="BW68" s="36">
        <v>0</v>
      </c>
      <c r="BX68" s="36">
        <v>0</v>
      </c>
      <c r="BY68" s="60">
        <v>0</v>
      </c>
      <c r="BZ68" s="135">
        <v>0</v>
      </c>
      <c r="CA68" s="36">
        <v>0</v>
      </c>
      <c r="CB68" s="36">
        <v>0</v>
      </c>
      <c r="CC68" s="36">
        <v>0</v>
      </c>
      <c r="CD68" s="60">
        <v>0</v>
      </c>
      <c r="CE68" s="135">
        <v>0</v>
      </c>
      <c r="CF68" s="36">
        <v>0</v>
      </c>
      <c r="CG68" s="36">
        <v>0</v>
      </c>
      <c r="CH68" s="36">
        <v>0</v>
      </c>
      <c r="CI68" s="60">
        <v>0</v>
      </c>
      <c r="CJ68" s="135">
        <v>0</v>
      </c>
      <c r="CK68" s="36">
        <v>0</v>
      </c>
      <c r="CL68" s="36">
        <v>0</v>
      </c>
      <c r="CM68" s="36">
        <v>0</v>
      </c>
      <c r="CN68" s="60">
        <v>0</v>
      </c>
      <c r="CO68" s="135">
        <v>0</v>
      </c>
      <c r="CP68" s="36">
        <v>0</v>
      </c>
      <c r="CQ68" s="36">
        <v>0</v>
      </c>
      <c r="CR68" s="36">
        <v>0</v>
      </c>
      <c r="CS68" s="60">
        <v>0</v>
      </c>
      <c r="CT68" s="135">
        <v>0</v>
      </c>
      <c r="CU68" s="36">
        <v>0</v>
      </c>
      <c r="CV68" s="36">
        <v>0</v>
      </c>
      <c r="CW68" s="36">
        <v>0</v>
      </c>
      <c r="CX68" s="60">
        <v>0</v>
      </c>
      <c r="CY68" s="133">
        <v>0</v>
      </c>
      <c r="CZ68" s="36">
        <v>0</v>
      </c>
      <c r="DA68" s="36">
        <v>0</v>
      </c>
      <c r="DB68" s="36">
        <v>0</v>
      </c>
      <c r="DC68" s="60">
        <v>0</v>
      </c>
      <c r="DD68" s="135">
        <v>0</v>
      </c>
      <c r="DE68" s="257"/>
      <c r="DF68" s="167">
        <v>125</v>
      </c>
      <c r="DG68" s="167">
        <v>0</v>
      </c>
      <c r="DH68" s="167">
        <v>0</v>
      </c>
      <c r="DI68" s="277">
        <v>125</v>
      </c>
      <c r="DJ68" s="153">
        <v>14.351320321469574</v>
      </c>
      <c r="DM68" s="190"/>
    </row>
    <row r="69" spans="1:117" ht="16.5" thickTop="1" thickBot="1" x14ac:dyDescent="0.3">
      <c r="A69" s="218" t="s">
        <v>388</v>
      </c>
      <c r="B69" s="276" t="s">
        <v>389</v>
      </c>
      <c r="C69" s="36">
        <v>1004</v>
      </c>
      <c r="D69" s="36">
        <v>0</v>
      </c>
      <c r="E69" s="36">
        <v>0</v>
      </c>
      <c r="F69" s="36">
        <v>0</v>
      </c>
      <c r="G69" s="60">
        <v>0</v>
      </c>
      <c r="H69" s="134">
        <v>0</v>
      </c>
      <c r="I69" s="36">
        <v>0</v>
      </c>
      <c r="J69" s="36">
        <v>0</v>
      </c>
      <c r="K69" s="36">
        <v>0</v>
      </c>
      <c r="L69" s="60">
        <v>0</v>
      </c>
      <c r="M69" s="135">
        <v>0</v>
      </c>
      <c r="N69" s="36">
        <v>0</v>
      </c>
      <c r="O69" s="36">
        <v>0</v>
      </c>
      <c r="P69" s="36">
        <v>0</v>
      </c>
      <c r="Q69" s="60">
        <v>0</v>
      </c>
      <c r="R69" s="135">
        <v>0</v>
      </c>
      <c r="S69" s="36">
        <v>0</v>
      </c>
      <c r="T69" s="36">
        <v>0</v>
      </c>
      <c r="U69" s="36">
        <v>0</v>
      </c>
      <c r="V69" s="60">
        <v>0</v>
      </c>
      <c r="W69" s="135">
        <v>0</v>
      </c>
      <c r="X69" s="36">
        <v>0</v>
      </c>
      <c r="Y69" s="36">
        <v>0</v>
      </c>
      <c r="Z69" s="36">
        <v>0</v>
      </c>
      <c r="AA69" s="60">
        <v>0</v>
      </c>
      <c r="AB69" s="135">
        <v>0</v>
      </c>
      <c r="AC69" s="36">
        <v>0</v>
      </c>
      <c r="AD69" s="36">
        <v>0</v>
      </c>
      <c r="AE69" s="36">
        <v>0</v>
      </c>
      <c r="AF69" s="60">
        <v>0</v>
      </c>
      <c r="AG69" s="135">
        <v>0</v>
      </c>
      <c r="AH69" s="36">
        <v>0</v>
      </c>
      <c r="AI69" s="36">
        <v>0</v>
      </c>
      <c r="AJ69" s="36">
        <v>0</v>
      </c>
      <c r="AK69" s="60">
        <v>0</v>
      </c>
      <c r="AL69" s="135">
        <v>0</v>
      </c>
      <c r="AM69" s="36">
        <v>0</v>
      </c>
      <c r="AN69" s="36">
        <v>0</v>
      </c>
      <c r="AO69" s="36">
        <v>0</v>
      </c>
      <c r="AP69" s="60">
        <v>0</v>
      </c>
      <c r="AQ69" s="135">
        <v>0</v>
      </c>
      <c r="AR69" s="36">
        <v>0</v>
      </c>
      <c r="AS69" s="36">
        <v>0</v>
      </c>
      <c r="AT69" s="36">
        <v>0</v>
      </c>
      <c r="AU69" s="60">
        <v>0</v>
      </c>
      <c r="AV69" s="135">
        <v>0</v>
      </c>
      <c r="AW69" s="36">
        <v>237</v>
      </c>
      <c r="AX69" s="36">
        <v>0</v>
      </c>
      <c r="AY69" s="36">
        <v>0</v>
      </c>
      <c r="AZ69" s="60">
        <v>237</v>
      </c>
      <c r="BA69" s="135">
        <v>23.605577689243027</v>
      </c>
      <c r="BB69" s="36">
        <v>0</v>
      </c>
      <c r="BC69" s="36">
        <v>0</v>
      </c>
      <c r="BD69" s="36">
        <v>0</v>
      </c>
      <c r="BE69" s="60">
        <v>0</v>
      </c>
      <c r="BF69" s="135">
        <v>0</v>
      </c>
      <c r="BG69" s="36">
        <v>0</v>
      </c>
      <c r="BH69" s="36">
        <v>0</v>
      </c>
      <c r="BI69" s="36">
        <v>0</v>
      </c>
      <c r="BJ69" s="60">
        <v>0</v>
      </c>
      <c r="BK69" s="135">
        <v>0</v>
      </c>
      <c r="BL69" s="36">
        <v>2</v>
      </c>
      <c r="BM69" s="36">
        <v>0</v>
      </c>
      <c r="BN69" s="36">
        <v>0</v>
      </c>
      <c r="BO69" s="60">
        <v>2</v>
      </c>
      <c r="BP69" s="135">
        <v>0.19920318725099601</v>
      </c>
      <c r="BQ69" s="36">
        <v>0</v>
      </c>
      <c r="BR69" s="36">
        <v>0</v>
      </c>
      <c r="BS69" s="36">
        <v>0</v>
      </c>
      <c r="BT69" s="60">
        <v>0</v>
      </c>
      <c r="BU69" s="135">
        <v>0</v>
      </c>
      <c r="BV69" s="36">
        <v>0</v>
      </c>
      <c r="BW69" s="36">
        <v>0</v>
      </c>
      <c r="BX69" s="36">
        <v>0</v>
      </c>
      <c r="BY69" s="60">
        <v>0</v>
      </c>
      <c r="BZ69" s="135">
        <v>0</v>
      </c>
      <c r="CA69" s="36">
        <v>0</v>
      </c>
      <c r="CB69" s="36">
        <v>0</v>
      </c>
      <c r="CC69" s="36">
        <v>0</v>
      </c>
      <c r="CD69" s="60">
        <v>0</v>
      </c>
      <c r="CE69" s="135">
        <v>0</v>
      </c>
      <c r="CF69" s="36">
        <v>0</v>
      </c>
      <c r="CG69" s="36">
        <v>0</v>
      </c>
      <c r="CH69" s="36">
        <v>0</v>
      </c>
      <c r="CI69" s="60">
        <v>0</v>
      </c>
      <c r="CJ69" s="135">
        <v>0</v>
      </c>
      <c r="CK69" s="36">
        <v>0</v>
      </c>
      <c r="CL69" s="36">
        <v>0</v>
      </c>
      <c r="CM69" s="36">
        <v>0</v>
      </c>
      <c r="CN69" s="60">
        <v>0</v>
      </c>
      <c r="CO69" s="135">
        <v>0</v>
      </c>
      <c r="CP69" s="36">
        <v>0</v>
      </c>
      <c r="CQ69" s="36">
        <v>0</v>
      </c>
      <c r="CR69" s="36">
        <v>0</v>
      </c>
      <c r="CS69" s="60">
        <v>0</v>
      </c>
      <c r="CT69" s="135">
        <v>0</v>
      </c>
      <c r="CU69" s="36">
        <v>0</v>
      </c>
      <c r="CV69" s="36">
        <v>0</v>
      </c>
      <c r="CW69" s="36">
        <v>0</v>
      </c>
      <c r="CX69" s="60">
        <v>0</v>
      </c>
      <c r="CY69" s="133">
        <v>0</v>
      </c>
      <c r="CZ69" s="36">
        <v>0</v>
      </c>
      <c r="DA69" s="36">
        <v>0</v>
      </c>
      <c r="DB69" s="36">
        <v>175</v>
      </c>
      <c r="DC69" s="60">
        <v>175</v>
      </c>
      <c r="DD69" s="135">
        <v>17.430278884462151</v>
      </c>
      <c r="DE69" s="257"/>
      <c r="DF69" s="167">
        <v>239</v>
      </c>
      <c r="DG69" s="167">
        <v>0</v>
      </c>
      <c r="DH69" s="167">
        <v>175</v>
      </c>
      <c r="DI69" s="277">
        <v>414</v>
      </c>
      <c r="DJ69" s="153">
        <v>41.235059760956176</v>
      </c>
      <c r="DM69" s="190"/>
    </row>
    <row r="70" spans="1:117" ht="16.5" thickTop="1" thickBot="1" x14ac:dyDescent="0.3">
      <c r="A70" s="218" t="s">
        <v>390</v>
      </c>
      <c r="B70" s="276" t="s">
        <v>121</v>
      </c>
      <c r="C70" s="36">
        <v>1991</v>
      </c>
      <c r="D70" s="36">
        <v>181</v>
      </c>
      <c r="E70" s="36">
        <v>0</v>
      </c>
      <c r="F70" s="36">
        <v>0</v>
      </c>
      <c r="G70" s="60">
        <v>181</v>
      </c>
      <c r="H70" s="134">
        <v>9.0909090909090917</v>
      </c>
      <c r="I70" s="36">
        <v>0</v>
      </c>
      <c r="J70" s="36">
        <v>0</v>
      </c>
      <c r="K70" s="36">
        <v>0</v>
      </c>
      <c r="L70" s="60">
        <v>0</v>
      </c>
      <c r="M70" s="135">
        <v>0</v>
      </c>
      <c r="N70" s="36">
        <v>0</v>
      </c>
      <c r="O70" s="36">
        <v>0</v>
      </c>
      <c r="P70" s="36">
        <v>0</v>
      </c>
      <c r="Q70" s="60">
        <v>0</v>
      </c>
      <c r="R70" s="135">
        <v>0</v>
      </c>
      <c r="S70" s="36">
        <v>0</v>
      </c>
      <c r="T70" s="36">
        <v>0</v>
      </c>
      <c r="U70" s="36">
        <v>0</v>
      </c>
      <c r="V70" s="60">
        <v>0</v>
      </c>
      <c r="W70" s="135">
        <v>0</v>
      </c>
      <c r="X70" s="36">
        <v>0</v>
      </c>
      <c r="Y70" s="36">
        <v>0</v>
      </c>
      <c r="Z70" s="36">
        <v>0</v>
      </c>
      <c r="AA70" s="60">
        <v>0</v>
      </c>
      <c r="AB70" s="135">
        <v>0</v>
      </c>
      <c r="AC70" s="36">
        <v>0</v>
      </c>
      <c r="AD70" s="36">
        <v>0</v>
      </c>
      <c r="AE70" s="36">
        <v>0</v>
      </c>
      <c r="AF70" s="60">
        <v>0</v>
      </c>
      <c r="AG70" s="135">
        <v>0</v>
      </c>
      <c r="AH70" s="36">
        <v>0</v>
      </c>
      <c r="AI70" s="36">
        <v>0</v>
      </c>
      <c r="AJ70" s="36">
        <v>0</v>
      </c>
      <c r="AK70" s="60">
        <v>0</v>
      </c>
      <c r="AL70" s="135">
        <v>0</v>
      </c>
      <c r="AM70" s="36">
        <v>0</v>
      </c>
      <c r="AN70" s="36">
        <v>0</v>
      </c>
      <c r="AO70" s="36">
        <v>0</v>
      </c>
      <c r="AP70" s="60">
        <v>0</v>
      </c>
      <c r="AQ70" s="135">
        <v>0</v>
      </c>
      <c r="AR70" s="36">
        <v>92</v>
      </c>
      <c r="AS70" s="36">
        <v>0</v>
      </c>
      <c r="AT70" s="36">
        <v>0</v>
      </c>
      <c r="AU70" s="60">
        <v>92</v>
      </c>
      <c r="AV70" s="135">
        <v>4.6207935710698145</v>
      </c>
      <c r="AW70" s="36">
        <v>0</v>
      </c>
      <c r="AX70" s="36">
        <v>0</v>
      </c>
      <c r="AY70" s="36">
        <v>0</v>
      </c>
      <c r="AZ70" s="60">
        <v>0</v>
      </c>
      <c r="BA70" s="135">
        <v>0</v>
      </c>
      <c r="BB70" s="36">
        <v>0</v>
      </c>
      <c r="BC70" s="36">
        <v>0</v>
      </c>
      <c r="BD70" s="36">
        <v>0</v>
      </c>
      <c r="BE70" s="60">
        <v>0</v>
      </c>
      <c r="BF70" s="135">
        <v>0</v>
      </c>
      <c r="BG70" s="36">
        <v>0</v>
      </c>
      <c r="BH70" s="36">
        <v>0</v>
      </c>
      <c r="BI70" s="36">
        <v>0</v>
      </c>
      <c r="BJ70" s="60">
        <v>0</v>
      </c>
      <c r="BK70" s="135">
        <v>0</v>
      </c>
      <c r="BL70" s="36">
        <v>0</v>
      </c>
      <c r="BM70" s="36">
        <v>0</v>
      </c>
      <c r="BN70" s="36">
        <v>0</v>
      </c>
      <c r="BO70" s="60">
        <v>0</v>
      </c>
      <c r="BP70" s="135">
        <v>0</v>
      </c>
      <c r="BQ70" s="36">
        <v>0</v>
      </c>
      <c r="BR70" s="36">
        <v>0</v>
      </c>
      <c r="BS70" s="36">
        <v>0</v>
      </c>
      <c r="BT70" s="60">
        <v>0</v>
      </c>
      <c r="BU70" s="135">
        <v>0</v>
      </c>
      <c r="BV70" s="36">
        <v>0</v>
      </c>
      <c r="BW70" s="36">
        <v>0</v>
      </c>
      <c r="BX70" s="36">
        <v>0</v>
      </c>
      <c r="BY70" s="60">
        <v>0</v>
      </c>
      <c r="BZ70" s="135">
        <v>0</v>
      </c>
      <c r="CA70" s="36">
        <v>0</v>
      </c>
      <c r="CB70" s="36">
        <v>0</v>
      </c>
      <c r="CC70" s="36">
        <v>0</v>
      </c>
      <c r="CD70" s="60">
        <v>0</v>
      </c>
      <c r="CE70" s="135">
        <v>0</v>
      </c>
      <c r="CF70" s="36">
        <v>0</v>
      </c>
      <c r="CG70" s="36">
        <v>0</v>
      </c>
      <c r="CH70" s="36">
        <v>0</v>
      </c>
      <c r="CI70" s="60">
        <v>0</v>
      </c>
      <c r="CJ70" s="135">
        <v>0</v>
      </c>
      <c r="CK70" s="36">
        <v>0</v>
      </c>
      <c r="CL70" s="36">
        <v>0</v>
      </c>
      <c r="CM70" s="36">
        <v>0</v>
      </c>
      <c r="CN70" s="60">
        <v>0</v>
      </c>
      <c r="CO70" s="135">
        <v>0</v>
      </c>
      <c r="CP70" s="36">
        <v>0</v>
      </c>
      <c r="CQ70" s="36">
        <v>0</v>
      </c>
      <c r="CR70" s="36">
        <v>0</v>
      </c>
      <c r="CS70" s="60">
        <v>0</v>
      </c>
      <c r="CT70" s="135">
        <v>0</v>
      </c>
      <c r="CU70" s="36">
        <v>0</v>
      </c>
      <c r="CV70" s="36">
        <v>0</v>
      </c>
      <c r="CW70" s="36">
        <v>0</v>
      </c>
      <c r="CX70" s="60">
        <v>0</v>
      </c>
      <c r="CY70" s="133">
        <v>0</v>
      </c>
      <c r="CZ70" s="36">
        <v>0</v>
      </c>
      <c r="DA70" s="36">
        <v>0</v>
      </c>
      <c r="DB70" s="36">
        <v>0</v>
      </c>
      <c r="DC70" s="60">
        <v>0</v>
      </c>
      <c r="DD70" s="135">
        <v>0</v>
      </c>
      <c r="DE70" s="257"/>
      <c r="DF70" s="167">
        <v>273</v>
      </c>
      <c r="DG70" s="167">
        <v>0</v>
      </c>
      <c r="DH70" s="167">
        <v>0</v>
      </c>
      <c r="DI70" s="277">
        <v>273</v>
      </c>
      <c r="DJ70" s="153">
        <v>13.711702661978906</v>
      </c>
      <c r="DM70" s="190"/>
    </row>
    <row r="71" spans="1:117" ht="16.5" thickTop="1" thickBot="1" x14ac:dyDescent="0.3">
      <c r="A71" s="218" t="s">
        <v>391</v>
      </c>
      <c r="B71" s="276" t="s">
        <v>392</v>
      </c>
      <c r="C71" s="36">
        <v>837</v>
      </c>
      <c r="D71" s="36">
        <v>14</v>
      </c>
      <c r="E71" s="36">
        <v>0</v>
      </c>
      <c r="F71" s="36">
        <v>0</v>
      </c>
      <c r="G71" s="60">
        <v>14</v>
      </c>
      <c r="H71" s="134">
        <v>1.6726403823178015</v>
      </c>
      <c r="I71" s="36">
        <v>0</v>
      </c>
      <c r="J71" s="36">
        <v>0</v>
      </c>
      <c r="K71" s="36">
        <v>0</v>
      </c>
      <c r="L71" s="60">
        <v>0</v>
      </c>
      <c r="M71" s="135">
        <v>0</v>
      </c>
      <c r="N71" s="36">
        <v>0</v>
      </c>
      <c r="O71" s="36">
        <v>0</v>
      </c>
      <c r="P71" s="36">
        <v>0</v>
      </c>
      <c r="Q71" s="60">
        <v>0</v>
      </c>
      <c r="R71" s="135">
        <v>0</v>
      </c>
      <c r="S71" s="36">
        <v>0</v>
      </c>
      <c r="T71" s="36">
        <v>0</v>
      </c>
      <c r="U71" s="36">
        <v>126</v>
      </c>
      <c r="V71" s="60">
        <v>126</v>
      </c>
      <c r="W71" s="135">
        <v>15.053763440860216</v>
      </c>
      <c r="X71" s="36">
        <v>0</v>
      </c>
      <c r="Y71" s="36">
        <v>0</v>
      </c>
      <c r="Z71" s="36">
        <v>0</v>
      </c>
      <c r="AA71" s="60">
        <v>0</v>
      </c>
      <c r="AB71" s="135">
        <v>0</v>
      </c>
      <c r="AC71" s="36">
        <v>0</v>
      </c>
      <c r="AD71" s="36">
        <v>0</v>
      </c>
      <c r="AE71" s="36">
        <v>0</v>
      </c>
      <c r="AF71" s="60">
        <v>0</v>
      </c>
      <c r="AG71" s="135">
        <v>0</v>
      </c>
      <c r="AH71" s="36">
        <v>0</v>
      </c>
      <c r="AI71" s="36">
        <v>0</v>
      </c>
      <c r="AJ71" s="36">
        <v>88</v>
      </c>
      <c r="AK71" s="60">
        <v>88</v>
      </c>
      <c r="AL71" s="135">
        <v>10.513739545997611</v>
      </c>
      <c r="AM71" s="36">
        <v>0</v>
      </c>
      <c r="AN71" s="36">
        <v>0</v>
      </c>
      <c r="AO71" s="36">
        <v>0</v>
      </c>
      <c r="AP71" s="60">
        <v>0</v>
      </c>
      <c r="AQ71" s="135">
        <v>0</v>
      </c>
      <c r="AR71" s="36">
        <v>0</v>
      </c>
      <c r="AS71" s="36">
        <v>0</v>
      </c>
      <c r="AT71" s="36">
        <v>0</v>
      </c>
      <c r="AU71" s="60">
        <v>0</v>
      </c>
      <c r="AV71" s="135">
        <v>0</v>
      </c>
      <c r="AW71" s="36">
        <v>0</v>
      </c>
      <c r="AX71" s="36">
        <v>0</v>
      </c>
      <c r="AY71" s="36">
        <v>0</v>
      </c>
      <c r="AZ71" s="60">
        <v>0</v>
      </c>
      <c r="BA71" s="135">
        <v>0</v>
      </c>
      <c r="BB71" s="36">
        <v>0</v>
      </c>
      <c r="BC71" s="36">
        <v>0</v>
      </c>
      <c r="BD71" s="36">
        <v>0</v>
      </c>
      <c r="BE71" s="60">
        <v>0</v>
      </c>
      <c r="BF71" s="135">
        <v>0</v>
      </c>
      <c r="BG71" s="36">
        <v>36</v>
      </c>
      <c r="BH71" s="36">
        <v>0</v>
      </c>
      <c r="BI71" s="36">
        <v>0</v>
      </c>
      <c r="BJ71" s="60">
        <v>36</v>
      </c>
      <c r="BK71" s="135">
        <v>4.3010752688172049</v>
      </c>
      <c r="BL71" s="36">
        <v>0</v>
      </c>
      <c r="BM71" s="36">
        <v>0</v>
      </c>
      <c r="BN71" s="36">
        <v>0</v>
      </c>
      <c r="BO71" s="60">
        <v>0</v>
      </c>
      <c r="BP71" s="135">
        <v>0</v>
      </c>
      <c r="BQ71" s="36">
        <v>0</v>
      </c>
      <c r="BR71" s="36">
        <v>0</v>
      </c>
      <c r="BS71" s="36">
        <v>0</v>
      </c>
      <c r="BT71" s="60">
        <v>0</v>
      </c>
      <c r="BU71" s="135">
        <v>0</v>
      </c>
      <c r="BV71" s="36">
        <v>0</v>
      </c>
      <c r="BW71" s="36">
        <v>0</v>
      </c>
      <c r="BX71" s="36">
        <v>0</v>
      </c>
      <c r="BY71" s="60">
        <v>0</v>
      </c>
      <c r="BZ71" s="135">
        <v>0</v>
      </c>
      <c r="CA71" s="36">
        <v>0</v>
      </c>
      <c r="CB71" s="36">
        <v>0</v>
      </c>
      <c r="CC71" s="36">
        <v>0</v>
      </c>
      <c r="CD71" s="60">
        <v>0</v>
      </c>
      <c r="CE71" s="135">
        <v>0</v>
      </c>
      <c r="CF71" s="36">
        <v>0</v>
      </c>
      <c r="CG71" s="36">
        <v>0</v>
      </c>
      <c r="CH71" s="36">
        <v>0</v>
      </c>
      <c r="CI71" s="60">
        <v>0</v>
      </c>
      <c r="CJ71" s="135">
        <v>0</v>
      </c>
      <c r="CK71" s="36">
        <v>0</v>
      </c>
      <c r="CL71" s="36">
        <v>0</v>
      </c>
      <c r="CM71" s="36">
        <v>0</v>
      </c>
      <c r="CN71" s="60">
        <v>0</v>
      </c>
      <c r="CO71" s="135">
        <v>0</v>
      </c>
      <c r="CP71" s="36">
        <v>0</v>
      </c>
      <c r="CQ71" s="36">
        <v>0</v>
      </c>
      <c r="CR71" s="36">
        <v>0</v>
      </c>
      <c r="CS71" s="60">
        <v>0</v>
      </c>
      <c r="CT71" s="135">
        <v>0</v>
      </c>
      <c r="CU71" s="36">
        <v>0</v>
      </c>
      <c r="CV71" s="36">
        <v>0</v>
      </c>
      <c r="CW71" s="36">
        <v>0</v>
      </c>
      <c r="CX71" s="60">
        <v>0</v>
      </c>
      <c r="CY71" s="133">
        <v>0</v>
      </c>
      <c r="CZ71" s="36">
        <v>0</v>
      </c>
      <c r="DA71" s="36">
        <v>0</v>
      </c>
      <c r="DB71" s="36">
        <v>0</v>
      </c>
      <c r="DC71" s="60">
        <v>0</v>
      </c>
      <c r="DD71" s="135">
        <v>0</v>
      </c>
      <c r="DE71" s="257"/>
      <c r="DF71" s="167">
        <v>50</v>
      </c>
      <c r="DG71" s="167">
        <v>0</v>
      </c>
      <c r="DH71" s="167">
        <v>214</v>
      </c>
      <c r="DI71" s="277">
        <v>264</v>
      </c>
      <c r="DJ71" s="153">
        <v>31.541218637992831</v>
      </c>
      <c r="DM71" s="190"/>
    </row>
    <row r="72" spans="1:117" ht="16.5" thickTop="1" thickBot="1" x14ac:dyDescent="0.3">
      <c r="A72" s="218" t="s">
        <v>393</v>
      </c>
      <c r="B72" s="276" t="s">
        <v>27</v>
      </c>
      <c r="C72" s="36">
        <v>1167</v>
      </c>
      <c r="D72" s="36">
        <v>0</v>
      </c>
      <c r="E72" s="36">
        <v>0</v>
      </c>
      <c r="F72" s="36">
        <v>0</v>
      </c>
      <c r="G72" s="60">
        <v>0</v>
      </c>
      <c r="H72" s="134">
        <v>0</v>
      </c>
      <c r="I72" s="36">
        <v>0</v>
      </c>
      <c r="J72" s="36">
        <v>0</v>
      </c>
      <c r="K72" s="36">
        <v>0</v>
      </c>
      <c r="L72" s="60">
        <v>0</v>
      </c>
      <c r="M72" s="135">
        <v>0</v>
      </c>
      <c r="N72" s="36">
        <v>0</v>
      </c>
      <c r="O72" s="36">
        <v>0</v>
      </c>
      <c r="P72" s="36">
        <v>0</v>
      </c>
      <c r="Q72" s="60">
        <v>0</v>
      </c>
      <c r="R72" s="135">
        <v>0</v>
      </c>
      <c r="S72" s="36">
        <v>0</v>
      </c>
      <c r="T72" s="36">
        <v>0</v>
      </c>
      <c r="U72" s="36">
        <v>0</v>
      </c>
      <c r="V72" s="60">
        <v>0</v>
      </c>
      <c r="W72" s="135">
        <v>0</v>
      </c>
      <c r="X72" s="36">
        <v>0</v>
      </c>
      <c r="Y72" s="36">
        <v>0</v>
      </c>
      <c r="Z72" s="36">
        <v>0</v>
      </c>
      <c r="AA72" s="60">
        <v>0</v>
      </c>
      <c r="AB72" s="135">
        <v>0</v>
      </c>
      <c r="AC72" s="36">
        <v>0</v>
      </c>
      <c r="AD72" s="36">
        <v>0</v>
      </c>
      <c r="AE72" s="36">
        <v>0</v>
      </c>
      <c r="AF72" s="60">
        <v>0</v>
      </c>
      <c r="AG72" s="135">
        <v>0</v>
      </c>
      <c r="AH72" s="36">
        <v>0</v>
      </c>
      <c r="AI72" s="36">
        <v>0</v>
      </c>
      <c r="AJ72" s="36">
        <v>0</v>
      </c>
      <c r="AK72" s="60">
        <v>0</v>
      </c>
      <c r="AL72" s="135">
        <v>0</v>
      </c>
      <c r="AM72" s="36">
        <v>0</v>
      </c>
      <c r="AN72" s="36">
        <v>0</v>
      </c>
      <c r="AO72" s="36">
        <v>0</v>
      </c>
      <c r="AP72" s="60">
        <v>0</v>
      </c>
      <c r="AQ72" s="135">
        <v>0</v>
      </c>
      <c r="AR72" s="36">
        <v>1</v>
      </c>
      <c r="AS72" s="36">
        <v>0</v>
      </c>
      <c r="AT72" s="36">
        <v>0</v>
      </c>
      <c r="AU72" s="60">
        <v>1</v>
      </c>
      <c r="AV72" s="135">
        <v>8.5689802913453308E-2</v>
      </c>
      <c r="AW72" s="36">
        <v>0</v>
      </c>
      <c r="AX72" s="36">
        <v>0</v>
      </c>
      <c r="AY72" s="36">
        <v>0</v>
      </c>
      <c r="AZ72" s="60">
        <v>0</v>
      </c>
      <c r="BA72" s="135">
        <v>0</v>
      </c>
      <c r="BB72" s="36">
        <v>0</v>
      </c>
      <c r="BC72" s="36">
        <v>0</v>
      </c>
      <c r="BD72" s="36">
        <v>0</v>
      </c>
      <c r="BE72" s="60">
        <v>0</v>
      </c>
      <c r="BF72" s="135">
        <v>0</v>
      </c>
      <c r="BG72" s="36">
        <v>3</v>
      </c>
      <c r="BH72" s="36">
        <v>0</v>
      </c>
      <c r="BI72" s="36">
        <v>0</v>
      </c>
      <c r="BJ72" s="60">
        <v>3</v>
      </c>
      <c r="BK72" s="135">
        <v>0.25706940874035988</v>
      </c>
      <c r="BL72" s="36">
        <v>0</v>
      </c>
      <c r="BM72" s="36">
        <v>0</v>
      </c>
      <c r="BN72" s="36">
        <v>0</v>
      </c>
      <c r="BO72" s="60">
        <v>0</v>
      </c>
      <c r="BP72" s="135">
        <v>0</v>
      </c>
      <c r="BQ72" s="36">
        <v>0</v>
      </c>
      <c r="BR72" s="36">
        <v>0</v>
      </c>
      <c r="BS72" s="36">
        <v>0</v>
      </c>
      <c r="BT72" s="60">
        <v>0</v>
      </c>
      <c r="BU72" s="135">
        <v>0</v>
      </c>
      <c r="BV72" s="36">
        <v>0</v>
      </c>
      <c r="BW72" s="36">
        <v>0</v>
      </c>
      <c r="BX72" s="36">
        <v>0</v>
      </c>
      <c r="BY72" s="60">
        <v>0</v>
      </c>
      <c r="BZ72" s="135">
        <v>0</v>
      </c>
      <c r="CA72" s="36">
        <v>0</v>
      </c>
      <c r="CB72" s="36">
        <v>0</v>
      </c>
      <c r="CC72" s="36">
        <v>0</v>
      </c>
      <c r="CD72" s="60">
        <v>0</v>
      </c>
      <c r="CE72" s="135">
        <v>0</v>
      </c>
      <c r="CF72" s="36">
        <v>0</v>
      </c>
      <c r="CG72" s="36">
        <v>0</v>
      </c>
      <c r="CH72" s="36">
        <v>0</v>
      </c>
      <c r="CI72" s="60">
        <v>0</v>
      </c>
      <c r="CJ72" s="135">
        <v>0</v>
      </c>
      <c r="CK72" s="36">
        <v>0</v>
      </c>
      <c r="CL72" s="36">
        <v>0</v>
      </c>
      <c r="CM72" s="36">
        <v>0</v>
      </c>
      <c r="CN72" s="60">
        <v>0</v>
      </c>
      <c r="CO72" s="135">
        <v>0</v>
      </c>
      <c r="CP72" s="36">
        <v>0</v>
      </c>
      <c r="CQ72" s="36">
        <v>0</v>
      </c>
      <c r="CR72" s="36">
        <v>0</v>
      </c>
      <c r="CS72" s="60">
        <v>0</v>
      </c>
      <c r="CT72" s="135">
        <v>0</v>
      </c>
      <c r="CU72" s="36">
        <v>0</v>
      </c>
      <c r="CV72" s="36">
        <v>0</v>
      </c>
      <c r="CW72" s="36">
        <v>0</v>
      </c>
      <c r="CX72" s="60">
        <v>0</v>
      </c>
      <c r="CY72" s="133">
        <v>0</v>
      </c>
      <c r="CZ72" s="36">
        <v>113</v>
      </c>
      <c r="DA72" s="36">
        <v>8</v>
      </c>
      <c r="DB72" s="36">
        <v>252</v>
      </c>
      <c r="DC72" s="60">
        <v>373</v>
      </c>
      <c r="DD72" s="135">
        <v>31.962296486718078</v>
      </c>
      <c r="DE72" s="257"/>
      <c r="DF72" s="167">
        <v>117</v>
      </c>
      <c r="DG72" s="167">
        <v>8</v>
      </c>
      <c r="DH72" s="167">
        <v>252</v>
      </c>
      <c r="DI72" s="277">
        <v>377</v>
      </c>
      <c r="DJ72" s="153">
        <v>32.305055698371895</v>
      </c>
      <c r="DM72" s="190"/>
    </row>
    <row r="73" spans="1:117" ht="16.5" thickTop="1" thickBot="1" x14ac:dyDescent="0.3">
      <c r="A73" s="218" t="s">
        <v>394</v>
      </c>
      <c r="B73" s="276" t="s">
        <v>90</v>
      </c>
      <c r="C73" s="36">
        <v>562</v>
      </c>
      <c r="D73" s="36">
        <v>0</v>
      </c>
      <c r="E73" s="36">
        <v>0</v>
      </c>
      <c r="F73" s="36">
        <v>0</v>
      </c>
      <c r="G73" s="60">
        <v>0</v>
      </c>
      <c r="H73" s="134">
        <v>0</v>
      </c>
      <c r="I73" s="36">
        <v>0</v>
      </c>
      <c r="J73" s="36">
        <v>0</v>
      </c>
      <c r="K73" s="36">
        <v>0</v>
      </c>
      <c r="L73" s="60">
        <v>0</v>
      </c>
      <c r="M73" s="135">
        <v>0</v>
      </c>
      <c r="N73" s="36">
        <v>0</v>
      </c>
      <c r="O73" s="36">
        <v>0</v>
      </c>
      <c r="P73" s="36">
        <v>0</v>
      </c>
      <c r="Q73" s="60">
        <v>0</v>
      </c>
      <c r="R73" s="135">
        <v>0</v>
      </c>
      <c r="S73" s="36">
        <v>0</v>
      </c>
      <c r="T73" s="36">
        <v>0</v>
      </c>
      <c r="U73" s="36">
        <v>12</v>
      </c>
      <c r="V73" s="60">
        <v>12</v>
      </c>
      <c r="W73" s="135">
        <v>2.1352313167259789</v>
      </c>
      <c r="X73" s="36">
        <v>0</v>
      </c>
      <c r="Y73" s="36">
        <v>0</v>
      </c>
      <c r="Z73" s="36">
        <v>0</v>
      </c>
      <c r="AA73" s="60">
        <v>0</v>
      </c>
      <c r="AB73" s="135">
        <v>0</v>
      </c>
      <c r="AC73" s="36">
        <v>0</v>
      </c>
      <c r="AD73" s="36">
        <v>0</v>
      </c>
      <c r="AE73" s="36">
        <v>0</v>
      </c>
      <c r="AF73" s="60">
        <v>0</v>
      </c>
      <c r="AG73" s="135">
        <v>0</v>
      </c>
      <c r="AH73" s="36">
        <v>0</v>
      </c>
      <c r="AI73" s="36">
        <v>0</v>
      </c>
      <c r="AJ73" s="36">
        <v>0</v>
      </c>
      <c r="AK73" s="60">
        <v>0</v>
      </c>
      <c r="AL73" s="135">
        <v>0</v>
      </c>
      <c r="AM73" s="36">
        <v>0</v>
      </c>
      <c r="AN73" s="36">
        <v>0</v>
      </c>
      <c r="AO73" s="36">
        <v>0</v>
      </c>
      <c r="AP73" s="60">
        <v>0</v>
      </c>
      <c r="AQ73" s="135">
        <v>0</v>
      </c>
      <c r="AR73" s="36">
        <v>0</v>
      </c>
      <c r="AS73" s="36">
        <v>0</v>
      </c>
      <c r="AT73" s="36">
        <v>0</v>
      </c>
      <c r="AU73" s="60">
        <v>0</v>
      </c>
      <c r="AV73" s="135">
        <v>0</v>
      </c>
      <c r="AW73" s="36">
        <v>154</v>
      </c>
      <c r="AX73" s="36">
        <v>0</v>
      </c>
      <c r="AY73" s="36">
        <v>0</v>
      </c>
      <c r="AZ73" s="60">
        <v>154</v>
      </c>
      <c r="BA73" s="135">
        <v>27.402135231316727</v>
      </c>
      <c r="BB73" s="36">
        <v>0</v>
      </c>
      <c r="BC73" s="36">
        <v>0</v>
      </c>
      <c r="BD73" s="36">
        <v>0</v>
      </c>
      <c r="BE73" s="60">
        <v>0</v>
      </c>
      <c r="BF73" s="135">
        <v>0</v>
      </c>
      <c r="BG73" s="36">
        <v>0</v>
      </c>
      <c r="BH73" s="36">
        <v>0</v>
      </c>
      <c r="BI73" s="36">
        <v>0</v>
      </c>
      <c r="BJ73" s="60">
        <v>0</v>
      </c>
      <c r="BK73" s="135">
        <v>0</v>
      </c>
      <c r="BL73" s="36">
        <v>0</v>
      </c>
      <c r="BM73" s="36">
        <v>0</v>
      </c>
      <c r="BN73" s="36">
        <v>0</v>
      </c>
      <c r="BO73" s="60">
        <v>0</v>
      </c>
      <c r="BP73" s="135">
        <v>0</v>
      </c>
      <c r="BQ73" s="36">
        <v>0</v>
      </c>
      <c r="BR73" s="36">
        <v>0</v>
      </c>
      <c r="BS73" s="36">
        <v>0</v>
      </c>
      <c r="BT73" s="60">
        <v>0</v>
      </c>
      <c r="BU73" s="135">
        <v>0</v>
      </c>
      <c r="BV73" s="36">
        <v>0</v>
      </c>
      <c r="BW73" s="36">
        <v>0</v>
      </c>
      <c r="BX73" s="36">
        <v>0</v>
      </c>
      <c r="BY73" s="60">
        <v>0</v>
      </c>
      <c r="BZ73" s="135">
        <v>0</v>
      </c>
      <c r="CA73" s="36">
        <v>0</v>
      </c>
      <c r="CB73" s="36">
        <v>0</v>
      </c>
      <c r="CC73" s="36">
        <v>0</v>
      </c>
      <c r="CD73" s="60">
        <v>0</v>
      </c>
      <c r="CE73" s="135">
        <v>0</v>
      </c>
      <c r="CF73" s="36">
        <v>0</v>
      </c>
      <c r="CG73" s="36">
        <v>0</v>
      </c>
      <c r="CH73" s="36">
        <v>0</v>
      </c>
      <c r="CI73" s="60">
        <v>0</v>
      </c>
      <c r="CJ73" s="135">
        <v>0</v>
      </c>
      <c r="CK73" s="36">
        <v>0</v>
      </c>
      <c r="CL73" s="36">
        <v>0</v>
      </c>
      <c r="CM73" s="36">
        <v>0</v>
      </c>
      <c r="CN73" s="60">
        <v>0</v>
      </c>
      <c r="CO73" s="135">
        <v>0</v>
      </c>
      <c r="CP73" s="36">
        <v>0</v>
      </c>
      <c r="CQ73" s="36">
        <v>0</v>
      </c>
      <c r="CR73" s="36">
        <v>0</v>
      </c>
      <c r="CS73" s="60">
        <v>0</v>
      </c>
      <c r="CT73" s="135">
        <v>0</v>
      </c>
      <c r="CU73" s="36">
        <v>0</v>
      </c>
      <c r="CV73" s="36">
        <v>0</v>
      </c>
      <c r="CW73" s="36">
        <v>0</v>
      </c>
      <c r="CX73" s="60">
        <v>0</v>
      </c>
      <c r="CY73" s="133">
        <v>0</v>
      </c>
      <c r="CZ73" s="36">
        <v>0</v>
      </c>
      <c r="DA73" s="36">
        <v>0</v>
      </c>
      <c r="DB73" s="36">
        <v>78</v>
      </c>
      <c r="DC73" s="60">
        <v>78</v>
      </c>
      <c r="DD73" s="135">
        <v>13.87900355871886</v>
      </c>
      <c r="DE73" s="257"/>
      <c r="DF73" s="167">
        <v>154</v>
      </c>
      <c r="DG73" s="167">
        <v>0</v>
      </c>
      <c r="DH73" s="167">
        <v>90</v>
      </c>
      <c r="DI73" s="277">
        <v>244</v>
      </c>
      <c r="DJ73" s="153">
        <v>43.416370106761562</v>
      </c>
      <c r="DM73" s="190"/>
    </row>
    <row r="74" spans="1:117" ht="16.5" thickTop="1" thickBot="1" x14ac:dyDescent="0.3">
      <c r="A74" s="218" t="s">
        <v>395</v>
      </c>
      <c r="B74" s="276" t="s">
        <v>57</v>
      </c>
      <c r="C74" s="36">
        <v>68</v>
      </c>
      <c r="D74" s="36">
        <v>0</v>
      </c>
      <c r="E74" s="36">
        <v>0</v>
      </c>
      <c r="F74" s="36">
        <v>0</v>
      </c>
      <c r="G74" s="60">
        <v>0</v>
      </c>
      <c r="H74" s="134">
        <v>0</v>
      </c>
      <c r="I74" s="36">
        <v>0</v>
      </c>
      <c r="J74" s="36">
        <v>0</v>
      </c>
      <c r="K74" s="36">
        <v>0</v>
      </c>
      <c r="L74" s="60">
        <v>0</v>
      </c>
      <c r="M74" s="135">
        <v>0</v>
      </c>
      <c r="N74" s="36">
        <v>0</v>
      </c>
      <c r="O74" s="36">
        <v>0</v>
      </c>
      <c r="P74" s="36">
        <v>0</v>
      </c>
      <c r="Q74" s="60">
        <v>0</v>
      </c>
      <c r="R74" s="135">
        <v>0</v>
      </c>
      <c r="S74" s="36">
        <v>0</v>
      </c>
      <c r="T74" s="36">
        <v>0</v>
      </c>
      <c r="U74" s="36">
        <v>9</v>
      </c>
      <c r="V74" s="60">
        <v>9</v>
      </c>
      <c r="W74" s="135">
        <v>13.23529411764706</v>
      </c>
      <c r="X74" s="36">
        <v>0</v>
      </c>
      <c r="Y74" s="36">
        <v>0</v>
      </c>
      <c r="Z74" s="36">
        <v>0</v>
      </c>
      <c r="AA74" s="60">
        <v>0</v>
      </c>
      <c r="AB74" s="135">
        <v>0</v>
      </c>
      <c r="AC74" s="36">
        <v>0</v>
      </c>
      <c r="AD74" s="36">
        <v>0</v>
      </c>
      <c r="AE74" s="36">
        <v>0</v>
      </c>
      <c r="AF74" s="60">
        <v>0</v>
      </c>
      <c r="AG74" s="135">
        <v>0</v>
      </c>
      <c r="AH74" s="36">
        <v>0</v>
      </c>
      <c r="AI74" s="36">
        <v>0</v>
      </c>
      <c r="AJ74" s="36">
        <v>0</v>
      </c>
      <c r="AK74" s="60">
        <v>0</v>
      </c>
      <c r="AL74" s="135">
        <v>0</v>
      </c>
      <c r="AM74" s="36">
        <v>0</v>
      </c>
      <c r="AN74" s="36">
        <v>0</v>
      </c>
      <c r="AO74" s="36">
        <v>0</v>
      </c>
      <c r="AP74" s="60">
        <v>0</v>
      </c>
      <c r="AQ74" s="135">
        <v>0</v>
      </c>
      <c r="AR74" s="36">
        <v>0</v>
      </c>
      <c r="AS74" s="36">
        <v>0</v>
      </c>
      <c r="AT74" s="36">
        <v>0</v>
      </c>
      <c r="AU74" s="60">
        <v>0</v>
      </c>
      <c r="AV74" s="135">
        <v>0</v>
      </c>
      <c r="AW74" s="36">
        <v>0</v>
      </c>
      <c r="AX74" s="36">
        <v>0</v>
      </c>
      <c r="AY74" s="36">
        <v>0</v>
      </c>
      <c r="AZ74" s="60">
        <v>0</v>
      </c>
      <c r="BA74" s="135">
        <v>0</v>
      </c>
      <c r="BB74" s="36">
        <v>0</v>
      </c>
      <c r="BC74" s="36">
        <v>0</v>
      </c>
      <c r="BD74" s="36">
        <v>0</v>
      </c>
      <c r="BE74" s="60">
        <v>0</v>
      </c>
      <c r="BF74" s="135">
        <v>0</v>
      </c>
      <c r="BG74" s="36">
        <v>0</v>
      </c>
      <c r="BH74" s="36">
        <v>0</v>
      </c>
      <c r="BI74" s="36">
        <v>0</v>
      </c>
      <c r="BJ74" s="60">
        <v>0</v>
      </c>
      <c r="BK74" s="135">
        <v>0</v>
      </c>
      <c r="BL74" s="36">
        <v>0</v>
      </c>
      <c r="BM74" s="36">
        <v>0</v>
      </c>
      <c r="BN74" s="36">
        <v>0</v>
      </c>
      <c r="BO74" s="60">
        <v>0</v>
      </c>
      <c r="BP74" s="135">
        <v>0</v>
      </c>
      <c r="BQ74" s="36">
        <v>0</v>
      </c>
      <c r="BR74" s="36">
        <v>0</v>
      </c>
      <c r="BS74" s="36">
        <v>0</v>
      </c>
      <c r="BT74" s="60">
        <v>0</v>
      </c>
      <c r="BU74" s="135">
        <v>0</v>
      </c>
      <c r="BV74" s="36">
        <v>0</v>
      </c>
      <c r="BW74" s="36">
        <v>0</v>
      </c>
      <c r="BX74" s="36">
        <v>0</v>
      </c>
      <c r="BY74" s="60">
        <v>0</v>
      </c>
      <c r="BZ74" s="135">
        <v>0</v>
      </c>
      <c r="CA74" s="36">
        <v>0</v>
      </c>
      <c r="CB74" s="36">
        <v>0</v>
      </c>
      <c r="CC74" s="36">
        <v>0</v>
      </c>
      <c r="CD74" s="60">
        <v>0</v>
      </c>
      <c r="CE74" s="135">
        <v>0</v>
      </c>
      <c r="CF74" s="36">
        <v>0</v>
      </c>
      <c r="CG74" s="36">
        <v>0</v>
      </c>
      <c r="CH74" s="36">
        <v>0</v>
      </c>
      <c r="CI74" s="60">
        <v>0</v>
      </c>
      <c r="CJ74" s="135">
        <v>0</v>
      </c>
      <c r="CK74" s="36">
        <v>0</v>
      </c>
      <c r="CL74" s="36">
        <v>0</v>
      </c>
      <c r="CM74" s="36">
        <v>0</v>
      </c>
      <c r="CN74" s="60">
        <v>0</v>
      </c>
      <c r="CO74" s="135">
        <v>0</v>
      </c>
      <c r="CP74" s="36">
        <v>0</v>
      </c>
      <c r="CQ74" s="36">
        <v>0</v>
      </c>
      <c r="CR74" s="36">
        <v>0</v>
      </c>
      <c r="CS74" s="60">
        <v>0</v>
      </c>
      <c r="CT74" s="135">
        <v>0</v>
      </c>
      <c r="CU74" s="36">
        <v>0</v>
      </c>
      <c r="CV74" s="36">
        <v>0</v>
      </c>
      <c r="CW74" s="36">
        <v>0</v>
      </c>
      <c r="CX74" s="60">
        <v>0</v>
      </c>
      <c r="CY74" s="133">
        <v>0</v>
      </c>
      <c r="CZ74" s="36">
        <v>0</v>
      </c>
      <c r="DA74" s="36">
        <v>0</v>
      </c>
      <c r="DB74" s="36">
        <v>57</v>
      </c>
      <c r="DC74" s="60">
        <v>57</v>
      </c>
      <c r="DD74" s="135">
        <v>83.82352941176471</v>
      </c>
      <c r="DE74" s="257"/>
      <c r="DF74" s="167">
        <v>0</v>
      </c>
      <c r="DG74" s="167">
        <v>0</v>
      </c>
      <c r="DH74" s="167">
        <v>66</v>
      </c>
      <c r="DI74" s="277">
        <v>66</v>
      </c>
      <c r="DJ74" s="153">
        <v>97.058823529411768</v>
      </c>
      <c r="DM74" s="190"/>
    </row>
    <row r="75" spans="1:117" ht="16.5" thickTop="1" thickBot="1" x14ac:dyDescent="0.3">
      <c r="A75" s="218" t="s">
        <v>396</v>
      </c>
      <c r="B75" s="276" t="s">
        <v>45</v>
      </c>
      <c r="C75" s="36">
        <v>1562</v>
      </c>
      <c r="D75" s="36">
        <v>0</v>
      </c>
      <c r="E75" s="36">
        <v>0</v>
      </c>
      <c r="F75" s="36">
        <v>0</v>
      </c>
      <c r="G75" s="60">
        <v>0</v>
      </c>
      <c r="H75" s="134">
        <v>0</v>
      </c>
      <c r="I75" s="36">
        <v>0</v>
      </c>
      <c r="J75" s="36">
        <v>0</v>
      </c>
      <c r="K75" s="36">
        <v>0</v>
      </c>
      <c r="L75" s="60">
        <v>0</v>
      </c>
      <c r="M75" s="135">
        <v>0</v>
      </c>
      <c r="N75" s="36">
        <v>0</v>
      </c>
      <c r="O75" s="36">
        <v>0</v>
      </c>
      <c r="P75" s="36">
        <v>0</v>
      </c>
      <c r="Q75" s="60">
        <v>0</v>
      </c>
      <c r="R75" s="135">
        <v>0</v>
      </c>
      <c r="S75" s="36">
        <v>0</v>
      </c>
      <c r="T75" s="36">
        <v>0</v>
      </c>
      <c r="U75" s="36">
        <v>8</v>
      </c>
      <c r="V75" s="60">
        <v>8</v>
      </c>
      <c r="W75" s="135">
        <v>0.51216389244558258</v>
      </c>
      <c r="X75" s="36">
        <v>0</v>
      </c>
      <c r="Y75" s="36">
        <v>0</v>
      </c>
      <c r="Z75" s="36">
        <v>0</v>
      </c>
      <c r="AA75" s="60">
        <v>0</v>
      </c>
      <c r="AB75" s="135">
        <v>0</v>
      </c>
      <c r="AC75" s="36">
        <v>0</v>
      </c>
      <c r="AD75" s="36">
        <v>0</v>
      </c>
      <c r="AE75" s="36">
        <v>0</v>
      </c>
      <c r="AF75" s="60">
        <v>0</v>
      </c>
      <c r="AG75" s="135">
        <v>0</v>
      </c>
      <c r="AH75" s="36">
        <v>0</v>
      </c>
      <c r="AI75" s="36">
        <v>0</v>
      </c>
      <c r="AJ75" s="36">
        <v>0</v>
      </c>
      <c r="AK75" s="60">
        <v>0</v>
      </c>
      <c r="AL75" s="135">
        <v>0</v>
      </c>
      <c r="AM75" s="36">
        <v>0</v>
      </c>
      <c r="AN75" s="36">
        <v>0</v>
      </c>
      <c r="AO75" s="36">
        <v>0</v>
      </c>
      <c r="AP75" s="60">
        <v>0</v>
      </c>
      <c r="AQ75" s="135">
        <v>0</v>
      </c>
      <c r="AR75" s="36">
        <v>0</v>
      </c>
      <c r="AS75" s="36">
        <v>0</v>
      </c>
      <c r="AT75" s="36">
        <v>0</v>
      </c>
      <c r="AU75" s="60">
        <v>0</v>
      </c>
      <c r="AV75" s="135">
        <v>0</v>
      </c>
      <c r="AW75" s="36">
        <v>0</v>
      </c>
      <c r="AX75" s="36">
        <v>0</v>
      </c>
      <c r="AY75" s="36">
        <v>0</v>
      </c>
      <c r="AZ75" s="60">
        <v>0</v>
      </c>
      <c r="BA75" s="135">
        <v>0</v>
      </c>
      <c r="BB75" s="36">
        <v>0</v>
      </c>
      <c r="BC75" s="36">
        <v>0</v>
      </c>
      <c r="BD75" s="36">
        <v>0</v>
      </c>
      <c r="BE75" s="60">
        <v>0</v>
      </c>
      <c r="BF75" s="135">
        <v>0</v>
      </c>
      <c r="BG75" s="36">
        <v>0</v>
      </c>
      <c r="BH75" s="36">
        <v>0</v>
      </c>
      <c r="BI75" s="36">
        <v>0</v>
      </c>
      <c r="BJ75" s="60">
        <v>0</v>
      </c>
      <c r="BK75" s="135">
        <v>0</v>
      </c>
      <c r="BL75" s="36">
        <v>0</v>
      </c>
      <c r="BM75" s="36">
        <v>0</v>
      </c>
      <c r="BN75" s="36">
        <v>0</v>
      </c>
      <c r="BO75" s="60">
        <v>0</v>
      </c>
      <c r="BP75" s="135">
        <v>0</v>
      </c>
      <c r="BQ75" s="36">
        <v>0</v>
      </c>
      <c r="BR75" s="36">
        <v>0</v>
      </c>
      <c r="BS75" s="36">
        <v>0</v>
      </c>
      <c r="BT75" s="60">
        <v>0</v>
      </c>
      <c r="BU75" s="135">
        <v>0</v>
      </c>
      <c r="BV75" s="36">
        <v>0</v>
      </c>
      <c r="BW75" s="36">
        <v>0</v>
      </c>
      <c r="BX75" s="36">
        <v>0</v>
      </c>
      <c r="BY75" s="60">
        <v>0</v>
      </c>
      <c r="BZ75" s="135">
        <v>0</v>
      </c>
      <c r="CA75" s="36">
        <v>0</v>
      </c>
      <c r="CB75" s="36">
        <v>0</v>
      </c>
      <c r="CC75" s="36">
        <v>0</v>
      </c>
      <c r="CD75" s="60">
        <v>0</v>
      </c>
      <c r="CE75" s="135">
        <v>0</v>
      </c>
      <c r="CF75" s="36">
        <v>0</v>
      </c>
      <c r="CG75" s="36">
        <v>0</v>
      </c>
      <c r="CH75" s="36">
        <v>0</v>
      </c>
      <c r="CI75" s="60">
        <v>0</v>
      </c>
      <c r="CJ75" s="135">
        <v>0</v>
      </c>
      <c r="CK75" s="36">
        <v>0</v>
      </c>
      <c r="CL75" s="36">
        <v>0</v>
      </c>
      <c r="CM75" s="36">
        <v>0</v>
      </c>
      <c r="CN75" s="60">
        <v>0</v>
      </c>
      <c r="CO75" s="135">
        <v>0</v>
      </c>
      <c r="CP75" s="36">
        <v>0</v>
      </c>
      <c r="CQ75" s="36">
        <v>0</v>
      </c>
      <c r="CR75" s="36">
        <v>0</v>
      </c>
      <c r="CS75" s="60">
        <v>0</v>
      </c>
      <c r="CT75" s="135">
        <v>0</v>
      </c>
      <c r="CU75" s="36">
        <v>0</v>
      </c>
      <c r="CV75" s="36">
        <v>0</v>
      </c>
      <c r="CW75" s="36">
        <v>0</v>
      </c>
      <c r="CX75" s="60">
        <v>0</v>
      </c>
      <c r="CY75" s="133">
        <v>0</v>
      </c>
      <c r="CZ75" s="36">
        <v>0</v>
      </c>
      <c r="DA75" s="36">
        <v>741</v>
      </c>
      <c r="DB75" s="36">
        <v>42</v>
      </c>
      <c r="DC75" s="60">
        <v>783</v>
      </c>
      <c r="DD75" s="135">
        <v>50.128040973111396</v>
      </c>
      <c r="DE75" s="257"/>
      <c r="DF75" s="167">
        <v>0</v>
      </c>
      <c r="DG75" s="167">
        <v>741</v>
      </c>
      <c r="DH75" s="167">
        <v>50</v>
      </c>
      <c r="DI75" s="277">
        <v>791</v>
      </c>
      <c r="DJ75" s="153">
        <v>50.640204865556981</v>
      </c>
      <c r="DM75" s="190"/>
    </row>
    <row r="76" spans="1:117" ht="16.5" thickTop="1" thickBot="1" x14ac:dyDescent="0.3">
      <c r="A76" s="218" t="s">
        <v>397</v>
      </c>
      <c r="B76" s="276" t="s">
        <v>80</v>
      </c>
      <c r="C76" s="36">
        <v>249</v>
      </c>
      <c r="D76" s="36">
        <v>0</v>
      </c>
      <c r="E76" s="36">
        <v>0</v>
      </c>
      <c r="F76" s="36">
        <v>0</v>
      </c>
      <c r="G76" s="60">
        <v>0</v>
      </c>
      <c r="H76" s="134">
        <v>0</v>
      </c>
      <c r="I76" s="36">
        <v>0</v>
      </c>
      <c r="J76" s="36">
        <v>0</v>
      </c>
      <c r="K76" s="36">
        <v>0</v>
      </c>
      <c r="L76" s="60">
        <v>0</v>
      </c>
      <c r="M76" s="135">
        <v>0</v>
      </c>
      <c r="N76" s="36">
        <v>0</v>
      </c>
      <c r="O76" s="36">
        <v>0</v>
      </c>
      <c r="P76" s="36">
        <v>0</v>
      </c>
      <c r="Q76" s="60">
        <v>0</v>
      </c>
      <c r="R76" s="135">
        <v>0</v>
      </c>
      <c r="S76" s="36">
        <v>0</v>
      </c>
      <c r="T76" s="36">
        <v>0</v>
      </c>
      <c r="U76" s="36">
        <v>89</v>
      </c>
      <c r="V76" s="60">
        <v>89</v>
      </c>
      <c r="W76" s="135">
        <v>35.742971887550198</v>
      </c>
      <c r="X76" s="36">
        <v>0</v>
      </c>
      <c r="Y76" s="36">
        <v>0</v>
      </c>
      <c r="Z76" s="36">
        <v>0</v>
      </c>
      <c r="AA76" s="60">
        <v>0</v>
      </c>
      <c r="AB76" s="135">
        <v>0</v>
      </c>
      <c r="AC76" s="36">
        <v>0</v>
      </c>
      <c r="AD76" s="36">
        <v>0</v>
      </c>
      <c r="AE76" s="36">
        <v>0</v>
      </c>
      <c r="AF76" s="60">
        <v>0</v>
      </c>
      <c r="AG76" s="135">
        <v>0</v>
      </c>
      <c r="AH76" s="36">
        <v>0</v>
      </c>
      <c r="AI76" s="36">
        <v>0</v>
      </c>
      <c r="AJ76" s="36">
        <v>0</v>
      </c>
      <c r="AK76" s="60">
        <v>0</v>
      </c>
      <c r="AL76" s="135">
        <v>0</v>
      </c>
      <c r="AM76" s="36">
        <v>0</v>
      </c>
      <c r="AN76" s="36">
        <v>0</v>
      </c>
      <c r="AO76" s="36">
        <v>0</v>
      </c>
      <c r="AP76" s="60">
        <v>0</v>
      </c>
      <c r="AQ76" s="135">
        <v>0</v>
      </c>
      <c r="AR76" s="36">
        <v>5</v>
      </c>
      <c r="AS76" s="36">
        <v>0</v>
      </c>
      <c r="AT76" s="36">
        <v>0</v>
      </c>
      <c r="AU76" s="60">
        <v>5</v>
      </c>
      <c r="AV76" s="135">
        <v>2.0080321285140563</v>
      </c>
      <c r="AW76" s="36">
        <v>0</v>
      </c>
      <c r="AX76" s="36">
        <v>0</v>
      </c>
      <c r="AY76" s="36">
        <v>0</v>
      </c>
      <c r="AZ76" s="60">
        <v>0</v>
      </c>
      <c r="BA76" s="135">
        <v>0</v>
      </c>
      <c r="BB76" s="36">
        <v>0</v>
      </c>
      <c r="BC76" s="36">
        <v>100</v>
      </c>
      <c r="BD76" s="36">
        <v>0</v>
      </c>
      <c r="BE76" s="60">
        <v>100</v>
      </c>
      <c r="BF76" s="135">
        <v>40.160642570281126</v>
      </c>
      <c r="BG76" s="36">
        <v>10</v>
      </c>
      <c r="BH76" s="36">
        <v>0</v>
      </c>
      <c r="BI76" s="36">
        <v>0</v>
      </c>
      <c r="BJ76" s="60">
        <v>10</v>
      </c>
      <c r="BK76" s="135">
        <v>4.0160642570281126</v>
      </c>
      <c r="BL76" s="36">
        <v>0</v>
      </c>
      <c r="BM76" s="36">
        <v>0</v>
      </c>
      <c r="BN76" s="36">
        <v>0</v>
      </c>
      <c r="BO76" s="60">
        <v>0</v>
      </c>
      <c r="BP76" s="135">
        <v>0</v>
      </c>
      <c r="BQ76" s="36">
        <v>0</v>
      </c>
      <c r="BR76" s="36">
        <v>0</v>
      </c>
      <c r="BS76" s="36">
        <v>0</v>
      </c>
      <c r="BT76" s="60">
        <v>0</v>
      </c>
      <c r="BU76" s="135">
        <v>0</v>
      </c>
      <c r="BV76" s="36">
        <v>0</v>
      </c>
      <c r="BW76" s="36">
        <v>0</v>
      </c>
      <c r="BX76" s="36">
        <v>0</v>
      </c>
      <c r="BY76" s="60">
        <v>0</v>
      </c>
      <c r="BZ76" s="135">
        <v>0</v>
      </c>
      <c r="CA76" s="36">
        <v>0</v>
      </c>
      <c r="CB76" s="36">
        <v>0</v>
      </c>
      <c r="CC76" s="36">
        <v>0</v>
      </c>
      <c r="CD76" s="60">
        <v>0</v>
      </c>
      <c r="CE76" s="135">
        <v>0</v>
      </c>
      <c r="CF76" s="36">
        <v>0</v>
      </c>
      <c r="CG76" s="36">
        <v>0</v>
      </c>
      <c r="CH76" s="36">
        <v>0</v>
      </c>
      <c r="CI76" s="60">
        <v>0</v>
      </c>
      <c r="CJ76" s="135">
        <v>0</v>
      </c>
      <c r="CK76" s="36">
        <v>0</v>
      </c>
      <c r="CL76" s="36">
        <v>0</v>
      </c>
      <c r="CM76" s="36">
        <v>0</v>
      </c>
      <c r="CN76" s="60">
        <v>0</v>
      </c>
      <c r="CO76" s="135">
        <v>0</v>
      </c>
      <c r="CP76" s="36">
        <v>0</v>
      </c>
      <c r="CQ76" s="36">
        <v>0</v>
      </c>
      <c r="CR76" s="36">
        <v>0</v>
      </c>
      <c r="CS76" s="60">
        <v>0</v>
      </c>
      <c r="CT76" s="135">
        <v>0</v>
      </c>
      <c r="CU76" s="36">
        <v>0</v>
      </c>
      <c r="CV76" s="36">
        <v>0</v>
      </c>
      <c r="CW76" s="36">
        <v>0</v>
      </c>
      <c r="CX76" s="60">
        <v>0</v>
      </c>
      <c r="CY76" s="133">
        <v>0</v>
      </c>
      <c r="CZ76" s="36">
        <v>0</v>
      </c>
      <c r="DA76" s="36">
        <v>0</v>
      </c>
      <c r="DB76" s="36">
        <v>0</v>
      </c>
      <c r="DC76" s="60">
        <v>0</v>
      </c>
      <c r="DD76" s="135">
        <v>0</v>
      </c>
      <c r="DE76" s="257"/>
      <c r="DF76" s="167">
        <v>15</v>
      </c>
      <c r="DG76" s="167">
        <v>100</v>
      </c>
      <c r="DH76" s="167">
        <v>89</v>
      </c>
      <c r="DI76" s="277">
        <v>204</v>
      </c>
      <c r="DJ76" s="153">
        <v>81.92771084337349</v>
      </c>
      <c r="DM76" s="190"/>
    </row>
    <row r="77" spans="1:117" ht="16.5" thickTop="1" thickBot="1" x14ac:dyDescent="0.3">
      <c r="A77" s="218" t="s">
        <v>398</v>
      </c>
      <c r="B77" s="276" t="s">
        <v>68</v>
      </c>
      <c r="C77" s="36">
        <v>1406</v>
      </c>
      <c r="D77" s="36">
        <v>0</v>
      </c>
      <c r="E77" s="36">
        <v>0</v>
      </c>
      <c r="F77" s="36">
        <v>0</v>
      </c>
      <c r="G77" s="60">
        <v>0</v>
      </c>
      <c r="H77" s="134">
        <v>0</v>
      </c>
      <c r="I77" s="36">
        <v>0</v>
      </c>
      <c r="J77" s="36">
        <v>0</v>
      </c>
      <c r="K77" s="36">
        <v>0</v>
      </c>
      <c r="L77" s="60">
        <v>0</v>
      </c>
      <c r="M77" s="135">
        <v>0</v>
      </c>
      <c r="N77" s="36">
        <v>0</v>
      </c>
      <c r="O77" s="36">
        <v>0</v>
      </c>
      <c r="P77" s="36">
        <v>0</v>
      </c>
      <c r="Q77" s="60">
        <v>0</v>
      </c>
      <c r="R77" s="135">
        <v>0</v>
      </c>
      <c r="S77" s="36">
        <v>0</v>
      </c>
      <c r="T77" s="36">
        <v>0</v>
      </c>
      <c r="U77" s="36">
        <v>75</v>
      </c>
      <c r="V77" s="60">
        <v>75</v>
      </c>
      <c r="W77" s="135">
        <v>5.3342816500711239</v>
      </c>
      <c r="X77" s="36">
        <v>0</v>
      </c>
      <c r="Y77" s="36">
        <v>0</v>
      </c>
      <c r="Z77" s="36">
        <v>0</v>
      </c>
      <c r="AA77" s="60">
        <v>0</v>
      </c>
      <c r="AB77" s="135">
        <v>0</v>
      </c>
      <c r="AC77" s="36">
        <v>0</v>
      </c>
      <c r="AD77" s="36">
        <v>0</v>
      </c>
      <c r="AE77" s="36">
        <v>0</v>
      </c>
      <c r="AF77" s="60">
        <v>0</v>
      </c>
      <c r="AG77" s="135">
        <v>0</v>
      </c>
      <c r="AH77" s="36">
        <v>0</v>
      </c>
      <c r="AI77" s="36">
        <v>0</v>
      </c>
      <c r="AJ77" s="36">
        <v>0</v>
      </c>
      <c r="AK77" s="60">
        <v>0</v>
      </c>
      <c r="AL77" s="135">
        <v>0</v>
      </c>
      <c r="AM77" s="36">
        <v>0</v>
      </c>
      <c r="AN77" s="36">
        <v>0</v>
      </c>
      <c r="AO77" s="36">
        <v>0</v>
      </c>
      <c r="AP77" s="60">
        <v>0</v>
      </c>
      <c r="AQ77" s="135">
        <v>0</v>
      </c>
      <c r="AR77" s="36">
        <v>0</v>
      </c>
      <c r="AS77" s="36">
        <v>0</v>
      </c>
      <c r="AT77" s="36">
        <v>0</v>
      </c>
      <c r="AU77" s="60">
        <v>0</v>
      </c>
      <c r="AV77" s="135">
        <v>0</v>
      </c>
      <c r="AW77" s="36">
        <v>0</v>
      </c>
      <c r="AX77" s="36">
        <v>0</v>
      </c>
      <c r="AY77" s="36">
        <v>0</v>
      </c>
      <c r="AZ77" s="60">
        <v>0</v>
      </c>
      <c r="BA77" s="135">
        <v>0</v>
      </c>
      <c r="BB77" s="36">
        <v>0</v>
      </c>
      <c r="BC77" s="36">
        <v>0</v>
      </c>
      <c r="BD77" s="36">
        <v>0</v>
      </c>
      <c r="BE77" s="60">
        <v>0</v>
      </c>
      <c r="BF77" s="135">
        <v>0</v>
      </c>
      <c r="BG77" s="36">
        <v>0</v>
      </c>
      <c r="BH77" s="36">
        <v>0</v>
      </c>
      <c r="BI77" s="36">
        <v>0</v>
      </c>
      <c r="BJ77" s="60">
        <v>0</v>
      </c>
      <c r="BK77" s="135">
        <v>0</v>
      </c>
      <c r="BL77" s="36">
        <v>12</v>
      </c>
      <c r="BM77" s="36">
        <v>0</v>
      </c>
      <c r="BN77" s="36">
        <v>0</v>
      </c>
      <c r="BO77" s="60">
        <v>12</v>
      </c>
      <c r="BP77" s="135">
        <v>0.85348506401137991</v>
      </c>
      <c r="BQ77" s="36">
        <v>0</v>
      </c>
      <c r="BR77" s="36">
        <v>0</v>
      </c>
      <c r="BS77" s="36">
        <v>0</v>
      </c>
      <c r="BT77" s="60">
        <v>0</v>
      </c>
      <c r="BU77" s="135">
        <v>0</v>
      </c>
      <c r="BV77" s="36">
        <v>0</v>
      </c>
      <c r="BW77" s="36">
        <v>0</v>
      </c>
      <c r="BX77" s="36">
        <v>0</v>
      </c>
      <c r="BY77" s="60">
        <v>0</v>
      </c>
      <c r="BZ77" s="135">
        <v>0</v>
      </c>
      <c r="CA77" s="36">
        <v>0</v>
      </c>
      <c r="CB77" s="36">
        <v>0</v>
      </c>
      <c r="CC77" s="36">
        <v>0</v>
      </c>
      <c r="CD77" s="60">
        <v>0</v>
      </c>
      <c r="CE77" s="135">
        <v>0</v>
      </c>
      <c r="CF77" s="36">
        <v>0</v>
      </c>
      <c r="CG77" s="36">
        <v>0</v>
      </c>
      <c r="CH77" s="36">
        <v>0</v>
      </c>
      <c r="CI77" s="60">
        <v>0</v>
      </c>
      <c r="CJ77" s="135">
        <v>0</v>
      </c>
      <c r="CK77" s="36">
        <v>0</v>
      </c>
      <c r="CL77" s="36">
        <v>0</v>
      </c>
      <c r="CM77" s="36">
        <v>0</v>
      </c>
      <c r="CN77" s="60">
        <v>0</v>
      </c>
      <c r="CO77" s="135">
        <v>0</v>
      </c>
      <c r="CP77" s="36">
        <v>0</v>
      </c>
      <c r="CQ77" s="36">
        <v>0</v>
      </c>
      <c r="CR77" s="36">
        <v>0</v>
      </c>
      <c r="CS77" s="60">
        <v>0</v>
      </c>
      <c r="CT77" s="135">
        <v>0</v>
      </c>
      <c r="CU77" s="36">
        <v>84</v>
      </c>
      <c r="CV77" s="36">
        <v>0</v>
      </c>
      <c r="CW77" s="36">
        <v>0</v>
      </c>
      <c r="CX77" s="60">
        <v>84</v>
      </c>
      <c r="CY77" s="133">
        <v>5.9743954480796582</v>
      </c>
      <c r="CZ77" s="36">
        <v>0</v>
      </c>
      <c r="DA77" s="36">
        <v>0</v>
      </c>
      <c r="DB77" s="36">
        <v>1307</v>
      </c>
      <c r="DC77" s="60">
        <v>1307</v>
      </c>
      <c r="DD77" s="135">
        <v>92.95874822190612</v>
      </c>
      <c r="DE77" s="257"/>
      <c r="DF77" s="167">
        <v>96</v>
      </c>
      <c r="DG77" s="167">
        <v>0</v>
      </c>
      <c r="DH77" s="167">
        <v>1382</v>
      </c>
      <c r="DI77" s="277">
        <v>1478</v>
      </c>
      <c r="DJ77" s="153">
        <v>105.12091038406828</v>
      </c>
      <c r="DM77" s="190"/>
    </row>
    <row r="78" spans="1:117" ht="16.5" thickTop="1" thickBot="1" x14ac:dyDescent="0.3">
      <c r="A78" s="218" t="s">
        <v>399</v>
      </c>
      <c r="B78" s="276" t="s">
        <v>24</v>
      </c>
      <c r="C78" s="36">
        <v>1166</v>
      </c>
      <c r="D78" s="36">
        <v>50</v>
      </c>
      <c r="E78" s="36">
        <v>0</v>
      </c>
      <c r="F78" s="36">
        <v>0</v>
      </c>
      <c r="G78" s="60">
        <v>50</v>
      </c>
      <c r="H78" s="134">
        <v>4.2881646655231558</v>
      </c>
      <c r="I78" s="36">
        <v>0</v>
      </c>
      <c r="J78" s="36">
        <v>0</v>
      </c>
      <c r="K78" s="36">
        <v>0</v>
      </c>
      <c r="L78" s="60">
        <v>0</v>
      </c>
      <c r="M78" s="135">
        <v>0</v>
      </c>
      <c r="N78" s="36">
        <v>0</v>
      </c>
      <c r="O78" s="36">
        <v>0</v>
      </c>
      <c r="P78" s="36">
        <v>0</v>
      </c>
      <c r="Q78" s="60">
        <v>0</v>
      </c>
      <c r="R78" s="135">
        <v>0</v>
      </c>
      <c r="S78" s="36">
        <v>0</v>
      </c>
      <c r="T78" s="36">
        <v>0</v>
      </c>
      <c r="U78" s="36">
        <v>26</v>
      </c>
      <c r="V78" s="60">
        <v>26</v>
      </c>
      <c r="W78" s="135">
        <v>2.2298456260720414</v>
      </c>
      <c r="X78" s="36">
        <v>0</v>
      </c>
      <c r="Y78" s="36">
        <v>0</v>
      </c>
      <c r="Z78" s="36">
        <v>0</v>
      </c>
      <c r="AA78" s="60">
        <v>0</v>
      </c>
      <c r="AB78" s="135">
        <v>0</v>
      </c>
      <c r="AC78" s="36">
        <v>0</v>
      </c>
      <c r="AD78" s="36">
        <v>0</v>
      </c>
      <c r="AE78" s="36">
        <v>0</v>
      </c>
      <c r="AF78" s="60">
        <v>0</v>
      </c>
      <c r="AG78" s="135">
        <v>0</v>
      </c>
      <c r="AH78" s="36">
        <v>0</v>
      </c>
      <c r="AI78" s="36">
        <v>0</v>
      </c>
      <c r="AJ78" s="36">
        <v>0</v>
      </c>
      <c r="AK78" s="60">
        <v>0</v>
      </c>
      <c r="AL78" s="135">
        <v>0</v>
      </c>
      <c r="AM78" s="36">
        <v>0</v>
      </c>
      <c r="AN78" s="36">
        <v>0</v>
      </c>
      <c r="AO78" s="36">
        <v>0</v>
      </c>
      <c r="AP78" s="60">
        <v>0</v>
      </c>
      <c r="AQ78" s="135">
        <v>0</v>
      </c>
      <c r="AR78" s="36">
        <v>0</v>
      </c>
      <c r="AS78" s="36">
        <v>0</v>
      </c>
      <c r="AT78" s="36">
        <v>0</v>
      </c>
      <c r="AU78" s="60">
        <v>0</v>
      </c>
      <c r="AV78" s="135">
        <v>0</v>
      </c>
      <c r="AW78" s="36">
        <v>58</v>
      </c>
      <c r="AX78" s="36">
        <v>0</v>
      </c>
      <c r="AY78" s="36">
        <v>0</v>
      </c>
      <c r="AZ78" s="60">
        <v>58</v>
      </c>
      <c r="BA78" s="135">
        <v>4.9742710120068612</v>
      </c>
      <c r="BB78" s="36">
        <v>0</v>
      </c>
      <c r="BC78" s="36">
        <v>0</v>
      </c>
      <c r="BD78" s="36">
        <v>0</v>
      </c>
      <c r="BE78" s="60">
        <v>0</v>
      </c>
      <c r="BF78" s="135">
        <v>0</v>
      </c>
      <c r="BG78" s="36">
        <v>0</v>
      </c>
      <c r="BH78" s="36">
        <v>0</v>
      </c>
      <c r="BI78" s="36">
        <v>0</v>
      </c>
      <c r="BJ78" s="60">
        <v>0</v>
      </c>
      <c r="BK78" s="135">
        <v>0</v>
      </c>
      <c r="BL78" s="36">
        <v>0</v>
      </c>
      <c r="BM78" s="36">
        <v>0</v>
      </c>
      <c r="BN78" s="36">
        <v>0</v>
      </c>
      <c r="BO78" s="60">
        <v>0</v>
      </c>
      <c r="BP78" s="135">
        <v>0</v>
      </c>
      <c r="BQ78" s="36">
        <v>0</v>
      </c>
      <c r="BR78" s="36">
        <v>0</v>
      </c>
      <c r="BS78" s="36">
        <v>0</v>
      </c>
      <c r="BT78" s="60">
        <v>0</v>
      </c>
      <c r="BU78" s="135">
        <v>0</v>
      </c>
      <c r="BV78" s="36">
        <v>0</v>
      </c>
      <c r="BW78" s="36">
        <v>0</v>
      </c>
      <c r="BX78" s="36">
        <v>0</v>
      </c>
      <c r="BY78" s="60">
        <v>0</v>
      </c>
      <c r="BZ78" s="135">
        <v>0</v>
      </c>
      <c r="CA78" s="36">
        <v>0</v>
      </c>
      <c r="CB78" s="36">
        <v>0</v>
      </c>
      <c r="CC78" s="36">
        <v>0</v>
      </c>
      <c r="CD78" s="60">
        <v>0</v>
      </c>
      <c r="CE78" s="135">
        <v>0</v>
      </c>
      <c r="CF78" s="36">
        <v>0</v>
      </c>
      <c r="CG78" s="36">
        <v>0</v>
      </c>
      <c r="CH78" s="36">
        <v>0</v>
      </c>
      <c r="CI78" s="60">
        <v>0</v>
      </c>
      <c r="CJ78" s="135">
        <v>0</v>
      </c>
      <c r="CK78" s="36">
        <v>0</v>
      </c>
      <c r="CL78" s="36">
        <v>0</v>
      </c>
      <c r="CM78" s="36">
        <v>0</v>
      </c>
      <c r="CN78" s="60">
        <v>0</v>
      </c>
      <c r="CO78" s="135">
        <v>0</v>
      </c>
      <c r="CP78" s="36">
        <v>0</v>
      </c>
      <c r="CQ78" s="36">
        <v>0</v>
      </c>
      <c r="CR78" s="36">
        <v>0</v>
      </c>
      <c r="CS78" s="60">
        <v>0</v>
      </c>
      <c r="CT78" s="135">
        <v>0</v>
      </c>
      <c r="CU78" s="36">
        <v>0</v>
      </c>
      <c r="CV78" s="36">
        <v>0</v>
      </c>
      <c r="CW78" s="36">
        <v>0</v>
      </c>
      <c r="CX78" s="60">
        <v>0</v>
      </c>
      <c r="CY78" s="133">
        <v>0</v>
      </c>
      <c r="CZ78" s="36">
        <v>0</v>
      </c>
      <c r="DA78" s="36">
        <v>0</v>
      </c>
      <c r="DB78" s="36">
        <v>882</v>
      </c>
      <c r="DC78" s="60">
        <v>882</v>
      </c>
      <c r="DD78" s="135">
        <v>75.643224699828465</v>
      </c>
      <c r="DE78" s="257"/>
      <c r="DF78" s="167">
        <v>108</v>
      </c>
      <c r="DG78" s="167">
        <v>0</v>
      </c>
      <c r="DH78" s="167">
        <v>908</v>
      </c>
      <c r="DI78" s="277">
        <v>1016</v>
      </c>
      <c r="DJ78" s="153">
        <v>87.135506003430535</v>
      </c>
      <c r="DM78" s="190"/>
    </row>
    <row r="79" spans="1:117" ht="16.5" thickTop="1" thickBot="1" x14ac:dyDescent="0.3">
      <c r="A79" s="218" t="s">
        <v>400</v>
      </c>
      <c r="B79" s="276" t="s">
        <v>72</v>
      </c>
      <c r="C79" s="36">
        <v>527</v>
      </c>
      <c r="D79" s="36">
        <v>0</v>
      </c>
      <c r="E79" s="36">
        <v>0</v>
      </c>
      <c r="F79" s="36">
        <v>0</v>
      </c>
      <c r="G79" s="60">
        <v>0</v>
      </c>
      <c r="H79" s="134">
        <v>0</v>
      </c>
      <c r="I79" s="36">
        <v>0</v>
      </c>
      <c r="J79" s="36">
        <v>0</v>
      </c>
      <c r="K79" s="36">
        <v>0</v>
      </c>
      <c r="L79" s="60">
        <v>0</v>
      </c>
      <c r="M79" s="135">
        <v>0</v>
      </c>
      <c r="N79" s="36">
        <v>0</v>
      </c>
      <c r="O79" s="36">
        <v>0</v>
      </c>
      <c r="P79" s="36">
        <v>0</v>
      </c>
      <c r="Q79" s="60">
        <v>0</v>
      </c>
      <c r="R79" s="135">
        <v>0</v>
      </c>
      <c r="S79" s="36">
        <v>0</v>
      </c>
      <c r="T79" s="36">
        <v>0</v>
      </c>
      <c r="U79" s="36">
        <v>22</v>
      </c>
      <c r="V79" s="60">
        <v>22</v>
      </c>
      <c r="W79" s="135">
        <v>4.1745730550284632</v>
      </c>
      <c r="X79" s="36">
        <v>0</v>
      </c>
      <c r="Y79" s="36">
        <v>0</v>
      </c>
      <c r="Z79" s="36">
        <v>0</v>
      </c>
      <c r="AA79" s="60">
        <v>0</v>
      </c>
      <c r="AB79" s="135">
        <v>0</v>
      </c>
      <c r="AC79" s="36">
        <v>0</v>
      </c>
      <c r="AD79" s="36">
        <v>0</v>
      </c>
      <c r="AE79" s="36">
        <v>0</v>
      </c>
      <c r="AF79" s="60">
        <v>0</v>
      </c>
      <c r="AG79" s="135">
        <v>0</v>
      </c>
      <c r="AH79" s="36">
        <v>0</v>
      </c>
      <c r="AI79" s="36">
        <v>0</v>
      </c>
      <c r="AJ79" s="36">
        <v>0</v>
      </c>
      <c r="AK79" s="60">
        <v>0</v>
      </c>
      <c r="AL79" s="135">
        <v>0</v>
      </c>
      <c r="AM79" s="36">
        <v>0</v>
      </c>
      <c r="AN79" s="36">
        <v>0</v>
      </c>
      <c r="AO79" s="36">
        <v>0</v>
      </c>
      <c r="AP79" s="60">
        <v>0</v>
      </c>
      <c r="AQ79" s="135">
        <v>0</v>
      </c>
      <c r="AR79" s="36">
        <v>0</v>
      </c>
      <c r="AS79" s="36">
        <v>0</v>
      </c>
      <c r="AT79" s="36">
        <v>0</v>
      </c>
      <c r="AU79" s="60">
        <v>0</v>
      </c>
      <c r="AV79" s="135">
        <v>0</v>
      </c>
      <c r="AW79" s="36">
        <v>17</v>
      </c>
      <c r="AX79" s="36">
        <v>0</v>
      </c>
      <c r="AY79" s="36">
        <v>0</v>
      </c>
      <c r="AZ79" s="60">
        <v>17</v>
      </c>
      <c r="BA79" s="135">
        <v>3.225806451612903</v>
      </c>
      <c r="BB79" s="36">
        <v>0</v>
      </c>
      <c r="BC79" s="36">
        <v>0</v>
      </c>
      <c r="BD79" s="36">
        <v>0</v>
      </c>
      <c r="BE79" s="60">
        <v>0</v>
      </c>
      <c r="BF79" s="135">
        <v>0</v>
      </c>
      <c r="BG79" s="36">
        <v>0</v>
      </c>
      <c r="BH79" s="36">
        <v>0</v>
      </c>
      <c r="BI79" s="36">
        <v>0</v>
      </c>
      <c r="BJ79" s="60">
        <v>0</v>
      </c>
      <c r="BK79" s="135">
        <v>0</v>
      </c>
      <c r="BL79" s="36">
        <v>0</v>
      </c>
      <c r="BM79" s="36">
        <v>0</v>
      </c>
      <c r="BN79" s="36">
        <v>0</v>
      </c>
      <c r="BO79" s="60">
        <v>0</v>
      </c>
      <c r="BP79" s="135">
        <v>0</v>
      </c>
      <c r="BQ79" s="36">
        <v>0</v>
      </c>
      <c r="BR79" s="36">
        <v>0</v>
      </c>
      <c r="BS79" s="36">
        <v>0</v>
      </c>
      <c r="BT79" s="60">
        <v>0</v>
      </c>
      <c r="BU79" s="135">
        <v>0</v>
      </c>
      <c r="BV79" s="36">
        <v>0</v>
      </c>
      <c r="BW79" s="36">
        <v>0</v>
      </c>
      <c r="BX79" s="36">
        <v>0</v>
      </c>
      <c r="BY79" s="60">
        <v>0</v>
      </c>
      <c r="BZ79" s="135">
        <v>0</v>
      </c>
      <c r="CA79" s="36">
        <v>0</v>
      </c>
      <c r="CB79" s="36">
        <v>0</v>
      </c>
      <c r="CC79" s="36">
        <v>0</v>
      </c>
      <c r="CD79" s="60">
        <v>0</v>
      </c>
      <c r="CE79" s="135">
        <v>0</v>
      </c>
      <c r="CF79" s="36">
        <v>0</v>
      </c>
      <c r="CG79" s="36">
        <v>0</v>
      </c>
      <c r="CH79" s="36">
        <v>0</v>
      </c>
      <c r="CI79" s="60">
        <v>0</v>
      </c>
      <c r="CJ79" s="135">
        <v>0</v>
      </c>
      <c r="CK79" s="36">
        <v>0</v>
      </c>
      <c r="CL79" s="36">
        <v>0</v>
      </c>
      <c r="CM79" s="36">
        <v>0</v>
      </c>
      <c r="CN79" s="60">
        <v>0</v>
      </c>
      <c r="CO79" s="135">
        <v>0</v>
      </c>
      <c r="CP79" s="36">
        <v>0</v>
      </c>
      <c r="CQ79" s="36">
        <v>0</v>
      </c>
      <c r="CR79" s="36">
        <v>0</v>
      </c>
      <c r="CS79" s="60">
        <v>0</v>
      </c>
      <c r="CT79" s="135">
        <v>0</v>
      </c>
      <c r="CU79" s="36">
        <v>0</v>
      </c>
      <c r="CV79" s="36">
        <v>0</v>
      </c>
      <c r="CW79" s="36">
        <v>0</v>
      </c>
      <c r="CX79" s="60">
        <v>0</v>
      </c>
      <c r="CY79" s="133">
        <v>0</v>
      </c>
      <c r="CZ79" s="36">
        <v>2</v>
      </c>
      <c r="DA79" s="36">
        <v>0</v>
      </c>
      <c r="DB79" s="36">
        <v>128</v>
      </c>
      <c r="DC79" s="60">
        <v>130</v>
      </c>
      <c r="DD79" s="135">
        <v>24.667931688804554</v>
      </c>
      <c r="DE79" s="257"/>
      <c r="DF79" s="167">
        <v>19</v>
      </c>
      <c r="DG79" s="167">
        <v>0</v>
      </c>
      <c r="DH79" s="167">
        <v>150</v>
      </c>
      <c r="DI79" s="277">
        <v>169</v>
      </c>
      <c r="DJ79" s="153">
        <v>32.068311195445922</v>
      </c>
      <c r="DM79" s="190"/>
    </row>
    <row r="80" spans="1:117" ht="16.5" thickTop="1" thickBot="1" x14ac:dyDescent="0.3">
      <c r="A80" s="218" t="s">
        <v>401</v>
      </c>
      <c r="B80" s="276" t="s">
        <v>9</v>
      </c>
      <c r="C80" s="36">
        <v>158</v>
      </c>
      <c r="D80" s="36">
        <v>111</v>
      </c>
      <c r="E80" s="36">
        <v>0</v>
      </c>
      <c r="F80" s="36">
        <v>0</v>
      </c>
      <c r="G80" s="60">
        <v>111</v>
      </c>
      <c r="H80" s="134">
        <v>70.25316455696202</v>
      </c>
      <c r="I80" s="36">
        <v>0</v>
      </c>
      <c r="J80" s="36">
        <v>0</v>
      </c>
      <c r="K80" s="36">
        <v>0</v>
      </c>
      <c r="L80" s="60">
        <v>0</v>
      </c>
      <c r="M80" s="135">
        <v>0</v>
      </c>
      <c r="N80" s="36">
        <v>0</v>
      </c>
      <c r="O80" s="36">
        <v>0</v>
      </c>
      <c r="P80" s="36">
        <v>0</v>
      </c>
      <c r="Q80" s="60">
        <v>0</v>
      </c>
      <c r="R80" s="135">
        <v>0</v>
      </c>
      <c r="S80" s="36">
        <v>0</v>
      </c>
      <c r="T80" s="36">
        <v>0</v>
      </c>
      <c r="U80" s="36">
        <v>0</v>
      </c>
      <c r="V80" s="60">
        <v>0</v>
      </c>
      <c r="W80" s="135">
        <v>0</v>
      </c>
      <c r="X80" s="36">
        <v>0</v>
      </c>
      <c r="Y80" s="36">
        <v>0</v>
      </c>
      <c r="Z80" s="36">
        <v>0</v>
      </c>
      <c r="AA80" s="60">
        <v>0</v>
      </c>
      <c r="AB80" s="135">
        <v>0</v>
      </c>
      <c r="AC80" s="36">
        <v>0</v>
      </c>
      <c r="AD80" s="36">
        <v>0</v>
      </c>
      <c r="AE80" s="36">
        <v>0</v>
      </c>
      <c r="AF80" s="60">
        <v>0</v>
      </c>
      <c r="AG80" s="135">
        <v>0</v>
      </c>
      <c r="AH80" s="36">
        <v>0</v>
      </c>
      <c r="AI80" s="36">
        <v>0</v>
      </c>
      <c r="AJ80" s="36">
        <v>0</v>
      </c>
      <c r="AK80" s="60">
        <v>0</v>
      </c>
      <c r="AL80" s="135">
        <v>0</v>
      </c>
      <c r="AM80" s="36">
        <v>0</v>
      </c>
      <c r="AN80" s="36">
        <v>0</v>
      </c>
      <c r="AO80" s="36">
        <v>0</v>
      </c>
      <c r="AP80" s="60">
        <v>0</v>
      </c>
      <c r="AQ80" s="135">
        <v>0</v>
      </c>
      <c r="AR80" s="36">
        <v>0</v>
      </c>
      <c r="AS80" s="36">
        <v>0</v>
      </c>
      <c r="AT80" s="36">
        <v>0</v>
      </c>
      <c r="AU80" s="60">
        <v>0</v>
      </c>
      <c r="AV80" s="135">
        <v>0</v>
      </c>
      <c r="AW80" s="36">
        <v>0</v>
      </c>
      <c r="AX80" s="36">
        <v>0</v>
      </c>
      <c r="AY80" s="36">
        <v>0</v>
      </c>
      <c r="AZ80" s="60">
        <v>0</v>
      </c>
      <c r="BA80" s="135">
        <v>0</v>
      </c>
      <c r="BB80" s="36">
        <v>0</v>
      </c>
      <c r="BC80" s="36">
        <v>0</v>
      </c>
      <c r="BD80" s="36">
        <v>0</v>
      </c>
      <c r="BE80" s="60">
        <v>0</v>
      </c>
      <c r="BF80" s="135">
        <v>0</v>
      </c>
      <c r="BG80" s="36">
        <v>0</v>
      </c>
      <c r="BH80" s="36">
        <v>0</v>
      </c>
      <c r="BI80" s="36">
        <v>0</v>
      </c>
      <c r="BJ80" s="60">
        <v>0</v>
      </c>
      <c r="BK80" s="135">
        <v>0</v>
      </c>
      <c r="BL80" s="36">
        <v>0</v>
      </c>
      <c r="BM80" s="36">
        <v>0</v>
      </c>
      <c r="BN80" s="36">
        <v>0</v>
      </c>
      <c r="BO80" s="60">
        <v>0</v>
      </c>
      <c r="BP80" s="135">
        <v>0</v>
      </c>
      <c r="BQ80" s="36">
        <v>0</v>
      </c>
      <c r="BR80" s="36">
        <v>0</v>
      </c>
      <c r="BS80" s="36">
        <v>0</v>
      </c>
      <c r="BT80" s="60">
        <v>0</v>
      </c>
      <c r="BU80" s="135">
        <v>0</v>
      </c>
      <c r="BV80" s="36">
        <v>0</v>
      </c>
      <c r="BW80" s="36">
        <v>0</v>
      </c>
      <c r="BX80" s="36">
        <v>0</v>
      </c>
      <c r="BY80" s="60">
        <v>0</v>
      </c>
      <c r="BZ80" s="135">
        <v>0</v>
      </c>
      <c r="CA80" s="36">
        <v>0</v>
      </c>
      <c r="CB80" s="36">
        <v>0</v>
      </c>
      <c r="CC80" s="36">
        <v>0</v>
      </c>
      <c r="CD80" s="60">
        <v>0</v>
      </c>
      <c r="CE80" s="135">
        <v>0</v>
      </c>
      <c r="CF80" s="36">
        <v>0</v>
      </c>
      <c r="CG80" s="36">
        <v>0</v>
      </c>
      <c r="CH80" s="36">
        <v>0</v>
      </c>
      <c r="CI80" s="60">
        <v>0</v>
      </c>
      <c r="CJ80" s="135">
        <v>0</v>
      </c>
      <c r="CK80" s="36">
        <v>0</v>
      </c>
      <c r="CL80" s="36">
        <v>0</v>
      </c>
      <c r="CM80" s="36">
        <v>0</v>
      </c>
      <c r="CN80" s="60">
        <v>0</v>
      </c>
      <c r="CO80" s="135">
        <v>0</v>
      </c>
      <c r="CP80" s="36">
        <v>0</v>
      </c>
      <c r="CQ80" s="36">
        <v>0</v>
      </c>
      <c r="CR80" s="36">
        <v>0</v>
      </c>
      <c r="CS80" s="60">
        <v>0</v>
      </c>
      <c r="CT80" s="135">
        <v>0</v>
      </c>
      <c r="CU80" s="36">
        <v>0</v>
      </c>
      <c r="CV80" s="36">
        <v>0</v>
      </c>
      <c r="CW80" s="36">
        <v>0</v>
      </c>
      <c r="CX80" s="60">
        <v>0</v>
      </c>
      <c r="CY80" s="133">
        <v>0</v>
      </c>
      <c r="CZ80" s="36">
        <v>0</v>
      </c>
      <c r="DA80" s="36">
        <v>0</v>
      </c>
      <c r="DB80" s="36">
        <v>0</v>
      </c>
      <c r="DC80" s="60">
        <v>0</v>
      </c>
      <c r="DD80" s="135">
        <v>0</v>
      </c>
      <c r="DE80" s="257"/>
      <c r="DF80" s="167">
        <v>111</v>
      </c>
      <c r="DG80" s="167">
        <v>0</v>
      </c>
      <c r="DH80" s="167">
        <v>0</v>
      </c>
      <c r="DI80" s="277">
        <v>111</v>
      </c>
      <c r="DJ80" s="153">
        <v>70.25316455696202</v>
      </c>
      <c r="DM80" s="190"/>
    </row>
    <row r="81" spans="1:117" ht="16.5" thickTop="1" thickBot="1" x14ac:dyDescent="0.3">
      <c r="A81" s="218" t="s">
        <v>402</v>
      </c>
      <c r="B81" s="276" t="s">
        <v>102</v>
      </c>
      <c r="C81" s="36">
        <v>350</v>
      </c>
      <c r="D81" s="36">
        <v>0</v>
      </c>
      <c r="E81" s="36">
        <v>0</v>
      </c>
      <c r="F81" s="36">
        <v>0</v>
      </c>
      <c r="G81" s="60">
        <v>0</v>
      </c>
      <c r="H81" s="134">
        <v>0</v>
      </c>
      <c r="I81" s="36">
        <v>0</v>
      </c>
      <c r="J81" s="36">
        <v>0</v>
      </c>
      <c r="K81" s="36">
        <v>0</v>
      </c>
      <c r="L81" s="60">
        <v>0</v>
      </c>
      <c r="M81" s="135">
        <v>0</v>
      </c>
      <c r="N81" s="36">
        <v>0</v>
      </c>
      <c r="O81" s="36">
        <v>0</v>
      </c>
      <c r="P81" s="36">
        <v>0</v>
      </c>
      <c r="Q81" s="60">
        <v>0</v>
      </c>
      <c r="R81" s="135">
        <v>0</v>
      </c>
      <c r="S81" s="36">
        <v>0</v>
      </c>
      <c r="T81" s="36">
        <v>0</v>
      </c>
      <c r="U81" s="36">
        <v>0</v>
      </c>
      <c r="V81" s="60">
        <v>0</v>
      </c>
      <c r="W81" s="135">
        <v>0</v>
      </c>
      <c r="X81" s="36">
        <v>0</v>
      </c>
      <c r="Y81" s="36">
        <v>0</v>
      </c>
      <c r="Z81" s="36">
        <v>0</v>
      </c>
      <c r="AA81" s="60">
        <v>0</v>
      </c>
      <c r="AB81" s="135">
        <v>0</v>
      </c>
      <c r="AC81" s="36">
        <v>0</v>
      </c>
      <c r="AD81" s="36">
        <v>0</v>
      </c>
      <c r="AE81" s="36">
        <v>0</v>
      </c>
      <c r="AF81" s="60">
        <v>0</v>
      </c>
      <c r="AG81" s="135">
        <v>0</v>
      </c>
      <c r="AH81" s="36">
        <v>0</v>
      </c>
      <c r="AI81" s="36">
        <v>0</v>
      </c>
      <c r="AJ81" s="36">
        <v>0</v>
      </c>
      <c r="AK81" s="60">
        <v>0</v>
      </c>
      <c r="AL81" s="135">
        <v>0</v>
      </c>
      <c r="AM81" s="36">
        <v>0</v>
      </c>
      <c r="AN81" s="36">
        <v>0</v>
      </c>
      <c r="AO81" s="36">
        <v>0</v>
      </c>
      <c r="AP81" s="60">
        <v>0</v>
      </c>
      <c r="AQ81" s="135">
        <v>0</v>
      </c>
      <c r="AR81" s="36">
        <v>0</v>
      </c>
      <c r="AS81" s="36">
        <v>0</v>
      </c>
      <c r="AT81" s="36">
        <v>0</v>
      </c>
      <c r="AU81" s="60">
        <v>0</v>
      </c>
      <c r="AV81" s="135">
        <v>0</v>
      </c>
      <c r="AW81" s="36">
        <v>2</v>
      </c>
      <c r="AX81" s="36">
        <v>0</v>
      </c>
      <c r="AY81" s="36">
        <v>0</v>
      </c>
      <c r="AZ81" s="60">
        <v>2</v>
      </c>
      <c r="BA81" s="135">
        <v>0.5714285714285714</v>
      </c>
      <c r="BB81" s="36">
        <v>0</v>
      </c>
      <c r="BC81" s="36">
        <v>0</v>
      </c>
      <c r="BD81" s="36">
        <v>0</v>
      </c>
      <c r="BE81" s="60">
        <v>0</v>
      </c>
      <c r="BF81" s="135">
        <v>0</v>
      </c>
      <c r="BG81" s="36">
        <v>46</v>
      </c>
      <c r="BH81" s="36">
        <v>0</v>
      </c>
      <c r="BI81" s="36">
        <v>0</v>
      </c>
      <c r="BJ81" s="60">
        <v>46</v>
      </c>
      <c r="BK81" s="135">
        <v>13.142857142857142</v>
      </c>
      <c r="BL81" s="36">
        <v>0</v>
      </c>
      <c r="BM81" s="36">
        <v>0</v>
      </c>
      <c r="BN81" s="36">
        <v>0</v>
      </c>
      <c r="BO81" s="60">
        <v>0</v>
      </c>
      <c r="BP81" s="135">
        <v>0</v>
      </c>
      <c r="BQ81" s="36">
        <v>0</v>
      </c>
      <c r="BR81" s="36">
        <v>0</v>
      </c>
      <c r="BS81" s="36">
        <v>0</v>
      </c>
      <c r="BT81" s="60">
        <v>0</v>
      </c>
      <c r="BU81" s="135">
        <v>0</v>
      </c>
      <c r="BV81" s="36">
        <v>0</v>
      </c>
      <c r="BW81" s="36">
        <v>0</v>
      </c>
      <c r="BX81" s="36">
        <v>0</v>
      </c>
      <c r="BY81" s="60">
        <v>0</v>
      </c>
      <c r="BZ81" s="135">
        <v>0</v>
      </c>
      <c r="CA81" s="36">
        <v>0</v>
      </c>
      <c r="CB81" s="36">
        <v>0</v>
      </c>
      <c r="CC81" s="36">
        <v>0</v>
      </c>
      <c r="CD81" s="60">
        <v>0</v>
      </c>
      <c r="CE81" s="135">
        <v>0</v>
      </c>
      <c r="CF81" s="36">
        <v>0</v>
      </c>
      <c r="CG81" s="36">
        <v>0</v>
      </c>
      <c r="CH81" s="36">
        <v>0</v>
      </c>
      <c r="CI81" s="60">
        <v>0</v>
      </c>
      <c r="CJ81" s="135">
        <v>0</v>
      </c>
      <c r="CK81" s="36">
        <v>1</v>
      </c>
      <c r="CL81" s="36">
        <v>0</v>
      </c>
      <c r="CM81" s="36">
        <v>0</v>
      </c>
      <c r="CN81" s="60">
        <v>1</v>
      </c>
      <c r="CO81" s="135">
        <v>0.2857142857142857</v>
      </c>
      <c r="CP81" s="36">
        <v>0</v>
      </c>
      <c r="CQ81" s="36">
        <v>0</v>
      </c>
      <c r="CR81" s="36">
        <v>0</v>
      </c>
      <c r="CS81" s="60">
        <v>0</v>
      </c>
      <c r="CT81" s="135">
        <v>0</v>
      </c>
      <c r="CU81" s="36">
        <v>0</v>
      </c>
      <c r="CV81" s="36">
        <v>0</v>
      </c>
      <c r="CW81" s="36">
        <v>0</v>
      </c>
      <c r="CX81" s="60">
        <v>0</v>
      </c>
      <c r="CY81" s="133">
        <v>0</v>
      </c>
      <c r="CZ81" s="36">
        <v>0</v>
      </c>
      <c r="DA81" s="36">
        <v>0</v>
      </c>
      <c r="DB81" s="36">
        <v>0</v>
      </c>
      <c r="DC81" s="60">
        <v>0</v>
      </c>
      <c r="DD81" s="135">
        <v>0</v>
      </c>
      <c r="DE81" s="257"/>
      <c r="DF81" s="167">
        <v>49</v>
      </c>
      <c r="DG81" s="167">
        <v>0</v>
      </c>
      <c r="DH81" s="167">
        <v>0</v>
      </c>
      <c r="DI81" s="277">
        <v>49</v>
      </c>
      <c r="DJ81" s="153">
        <v>14.000000000000002</v>
      </c>
      <c r="DM81" s="190"/>
    </row>
    <row r="82" spans="1:117" ht="16.5" thickTop="1" thickBot="1" x14ac:dyDescent="0.3">
      <c r="A82" s="218" t="s">
        <v>403</v>
      </c>
      <c r="B82" s="276" t="s">
        <v>118</v>
      </c>
      <c r="C82" s="36">
        <v>990</v>
      </c>
      <c r="D82" s="36">
        <v>0</v>
      </c>
      <c r="E82" s="36">
        <v>0</v>
      </c>
      <c r="F82" s="36">
        <v>0</v>
      </c>
      <c r="G82" s="60">
        <v>0</v>
      </c>
      <c r="H82" s="134">
        <v>0</v>
      </c>
      <c r="I82" s="36">
        <v>0</v>
      </c>
      <c r="J82" s="36">
        <v>0</v>
      </c>
      <c r="K82" s="36">
        <v>0</v>
      </c>
      <c r="L82" s="60">
        <v>0</v>
      </c>
      <c r="M82" s="135">
        <v>0</v>
      </c>
      <c r="N82" s="36">
        <v>0</v>
      </c>
      <c r="O82" s="36">
        <v>0</v>
      </c>
      <c r="P82" s="36">
        <v>0</v>
      </c>
      <c r="Q82" s="60">
        <v>0</v>
      </c>
      <c r="R82" s="135">
        <v>0</v>
      </c>
      <c r="S82" s="36">
        <v>0</v>
      </c>
      <c r="T82" s="36">
        <v>0</v>
      </c>
      <c r="U82" s="36">
        <v>0</v>
      </c>
      <c r="V82" s="60">
        <v>0</v>
      </c>
      <c r="W82" s="135">
        <v>0</v>
      </c>
      <c r="X82" s="36">
        <v>0</v>
      </c>
      <c r="Y82" s="36">
        <v>0</v>
      </c>
      <c r="Z82" s="36">
        <v>0</v>
      </c>
      <c r="AA82" s="60">
        <v>0</v>
      </c>
      <c r="AB82" s="135">
        <v>0</v>
      </c>
      <c r="AC82" s="36">
        <v>0</v>
      </c>
      <c r="AD82" s="36">
        <v>0</v>
      </c>
      <c r="AE82" s="36">
        <v>0</v>
      </c>
      <c r="AF82" s="60">
        <v>0</v>
      </c>
      <c r="AG82" s="135">
        <v>0</v>
      </c>
      <c r="AH82" s="36">
        <v>0</v>
      </c>
      <c r="AI82" s="36">
        <v>0</v>
      </c>
      <c r="AJ82" s="36">
        <v>0</v>
      </c>
      <c r="AK82" s="60">
        <v>0</v>
      </c>
      <c r="AL82" s="135">
        <v>0</v>
      </c>
      <c r="AM82" s="36">
        <v>0</v>
      </c>
      <c r="AN82" s="36">
        <v>0</v>
      </c>
      <c r="AO82" s="36">
        <v>0</v>
      </c>
      <c r="AP82" s="60">
        <v>0</v>
      </c>
      <c r="AQ82" s="135">
        <v>0</v>
      </c>
      <c r="AR82" s="36">
        <v>146</v>
      </c>
      <c r="AS82" s="36">
        <v>0</v>
      </c>
      <c r="AT82" s="36">
        <v>0</v>
      </c>
      <c r="AU82" s="60">
        <v>146</v>
      </c>
      <c r="AV82" s="135">
        <v>14.747474747474747</v>
      </c>
      <c r="AW82" s="36">
        <v>0</v>
      </c>
      <c r="AX82" s="36">
        <v>0</v>
      </c>
      <c r="AY82" s="36">
        <v>0</v>
      </c>
      <c r="AZ82" s="60">
        <v>0</v>
      </c>
      <c r="BA82" s="135">
        <v>0</v>
      </c>
      <c r="BB82" s="36">
        <v>0</v>
      </c>
      <c r="BC82" s="36">
        <v>0</v>
      </c>
      <c r="BD82" s="36">
        <v>0</v>
      </c>
      <c r="BE82" s="60">
        <v>0</v>
      </c>
      <c r="BF82" s="135">
        <v>0</v>
      </c>
      <c r="BG82" s="36">
        <v>0</v>
      </c>
      <c r="BH82" s="36">
        <v>0</v>
      </c>
      <c r="BI82" s="36">
        <v>0</v>
      </c>
      <c r="BJ82" s="60">
        <v>0</v>
      </c>
      <c r="BK82" s="135">
        <v>0</v>
      </c>
      <c r="BL82" s="36">
        <v>0</v>
      </c>
      <c r="BM82" s="36">
        <v>30</v>
      </c>
      <c r="BN82" s="36">
        <v>0</v>
      </c>
      <c r="BO82" s="60">
        <v>30</v>
      </c>
      <c r="BP82" s="135">
        <v>3.0303030303030303</v>
      </c>
      <c r="BQ82" s="36">
        <v>0</v>
      </c>
      <c r="BR82" s="36">
        <v>0</v>
      </c>
      <c r="BS82" s="36">
        <v>0</v>
      </c>
      <c r="BT82" s="60">
        <v>0</v>
      </c>
      <c r="BU82" s="135">
        <v>0</v>
      </c>
      <c r="BV82" s="36">
        <v>0</v>
      </c>
      <c r="BW82" s="36">
        <v>0</v>
      </c>
      <c r="BX82" s="36">
        <v>0</v>
      </c>
      <c r="BY82" s="60">
        <v>0</v>
      </c>
      <c r="BZ82" s="135">
        <v>0</v>
      </c>
      <c r="CA82" s="36">
        <v>0</v>
      </c>
      <c r="CB82" s="36">
        <v>0</v>
      </c>
      <c r="CC82" s="36">
        <v>0</v>
      </c>
      <c r="CD82" s="60">
        <v>0</v>
      </c>
      <c r="CE82" s="135">
        <v>0</v>
      </c>
      <c r="CF82" s="36">
        <v>0</v>
      </c>
      <c r="CG82" s="36">
        <v>0</v>
      </c>
      <c r="CH82" s="36">
        <v>0</v>
      </c>
      <c r="CI82" s="60">
        <v>0</v>
      </c>
      <c r="CJ82" s="135">
        <v>0</v>
      </c>
      <c r="CK82" s="36">
        <v>0</v>
      </c>
      <c r="CL82" s="36">
        <v>0</v>
      </c>
      <c r="CM82" s="36">
        <v>0</v>
      </c>
      <c r="CN82" s="60">
        <v>0</v>
      </c>
      <c r="CO82" s="135">
        <v>0</v>
      </c>
      <c r="CP82" s="36">
        <v>0</v>
      </c>
      <c r="CQ82" s="36">
        <v>0</v>
      </c>
      <c r="CR82" s="36">
        <v>0</v>
      </c>
      <c r="CS82" s="60">
        <v>0</v>
      </c>
      <c r="CT82" s="135">
        <v>0</v>
      </c>
      <c r="CU82" s="36">
        <v>0</v>
      </c>
      <c r="CV82" s="36">
        <v>0</v>
      </c>
      <c r="CW82" s="36">
        <v>0</v>
      </c>
      <c r="CX82" s="60">
        <v>0</v>
      </c>
      <c r="CY82" s="133">
        <v>0</v>
      </c>
      <c r="CZ82" s="36">
        <v>7</v>
      </c>
      <c r="DA82" s="36">
        <v>0</v>
      </c>
      <c r="DB82" s="36">
        <v>0</v>
      </c>
      <c r="DC82" s="60">
        <v>7</v>
      </c>
      <c r="DD82" s="135">
        <v>0.70707070707070707</v>
      </c>
      <c r="DE82" s="257"/>
      <c r="DF82" s="167">
        <v>153</v>
      </c>
      <c r="DG82" s="167">
        <v>30</v>
      </c>
      <c r="DH82" s="167">
        <v>0</v>
      </c>
      <c r="DI82" s="277">
        <v>183</v>
      </c>
      <c r="DJ82" s="153">
        <v>18.484848484848484</v>
      </c>
      <c r="DM82" s="190"/>
    </row>
    <row r="83" spans="1:117" ht="16.5" thickTop="1" thickBot="1" x14ac:dyDescent="0.3">
      <c r="A83" s="218" t="s">
        <v>404</v>
      </c>
      <c r="B83" s="276" t="s">
        <v>115</v>
      </c>
      <c r="C83" s="36">
        <v>348</v>
      </c>
      <c r="D83" s="36">
        <v>348</v>
      </c>
      <c r="E83" s="36">
        <v>0</v>
      </c>
      <c r="F83" s="36">
        <v>0</v>
      </c>
      <c r="G83" s="60">
        <v>348</v>
      </c>
      <c r="H83" s="134">
        <v>100</v>
      </c>
      <c r="I83" s="36">
        <v>0</v>
      </c>
      <c r="J83" s="36">
        <v>0</v>
      </c>
      <c r="K83" s="36">
        <v>0</v>
      </c>
      <c r="L83" s="60">
        <v>0</v>
      </c>
      <c r="M83" s="135">
        <v>0</v>
      </c>
      <c r="N83" s="36">
        <v>0</v>
      </c>
      <c r="O83" s="36">
        <v>0</v>
      </c>
      <c r="P83" s="36">
        <v>0</v>
      </c>
      <c r="Q83" s="60">
        <v>0</v>
      </c>
      <c r="R83" s="135">
        <v>0</v>
      </c>
      <c r="S83" s="36">
        <v>0</v>
      </c>
      <c r="T83" s="36">
        <v>0</v>
      </c>
      <c r="U83" s="36">
        <v>0</v>
      </c>
      <c r="V83" s="60">
        <v>0</v>
      </c>
      <c r="W83" s="135">
        <v>0</v>
      </c>
      <c r="X83" s="36">
        <v>0</v>
      </c>
      <c r="Y83" s="36">
        <v>0</v>
      </c>
      <c r="Z83" s="36">
        <v>0</v>
      </c>
      <c r="AA83" s="60">
        <v>0</v>
      </c>
      <c r="AB83" s="135">
        <v>0</v>
      </c>
      <c r="AC83" s="36">
        <v>0</v>
      </c>
      <c r="AD83" s="36">
        <v>0</v>
      </c>
      <c r="AE83" s="36">
        <v>0</v>
      </c>
      <c r="AF83" s="60">
        <v>0</v>
      </c>
      <c r="AG83" s="135">
        <v>0</v>
      </c>
      <c r="AH83" s="36">
        <v>0</v>
      </c>
      <c r="AI83" s="36">
        <v>0</v>
      </c>
      <c r="AJ83" s="36">
        <v>0</v>
      </c>
      <c r="AK83" s="60">
        <v>0</v>
      </c>
      <c r="AL83" s="135">
        <v>0</v>
      </c>
      <c r="AM83" s="36">
        <v>0</v>
      </c>
      <c r="AN83" s="36">
        <v>0</v>
      </c>
      <c r="AO83" s="36">
        <v>0</v>
      </c>
      <c r="AP83" s="60">
        <v>0</v>
      </c>
      <c r="AQ83" s="135">
        <v>0</v>
      </c>
      <c r="AR83" s="36">
        <v>0</v>
      </c>
      <c r="AS83" s="36">
        <v>0</v>
      </c>
      <c r="AT83" s="36">
        <v>0</v>
      </c>
      <c r="AU83" s="60">
        <v>0</v>
      </c>
      <c r="AV83" s="135">
        <v>0</v>
      </c>
      <c r="AW83" s="36">
        <v>0</v>
      </c>
      <c r="AX83" s="36">
        <v>0</v>
      </c>
      <c r="AY83" s="36">
        <v>0</v>
      </c>
      <c r="AZ83" s="60">
        <v>0</v>
      </c>
      <c r="BA83" s="135">
        <v>0</v>
      </c>
      <c r="BB83" s="36">
        <v>0</v>
      </c>
      <c r="BC83" s="36">
        <v>0</v>
      </c>
      <c r="BD83" s="36">
        <v>0</v>
      </c>
      <c r="BE83" s="60">
        <v>0</v>
      </c>
      <c r="BF83" s="135">
        <v>0</v>
      </c>
      <c r="BG83" s="36">
        <v>0</v>
      </c>
      <c r="BH83" s="36">
        <v>0</v>
      </c>
      <c r="BI83" s="36">
        <v>0</v>
      </c>
      <c r="BJ83" s="60">
        <v>0</v>
      </c>
      <c r="BK83" s="135">
        <v>0</v>
      </c>
      <c r="BL83" s="36">
        <v>0</v>
      </c>
      <c r="BM83" s="36">
        <v>0</v>
      </c>
      <c r="BN83" s="36">
        <v>0</v>
      </c>
      <c r="BO83" s="60">
        <v>0</v>
      </c>
      <c r="BP83" s="135">
        <v>0</v>
      </c>
      <c r="BQ83" s="36">
        <v>0</v>
      </c>
      <c r="BR83" s="36">
        <v>0</v>
      </c>
      <c r="BS83" s="36">
        <v>0</v>
      </c>
      <c r="BT83" s="60">
        <v>0</v>
      </c>
      <c r="BU83" s="135">
        <v>0</v>
      </c>
      <c r="BV83" s="36">
        <v>0</v>
      </c>
      <c r="BW83" s="36">
        <v>0</v>
      </c>
      <c r="BX83" s="36">
        <v>0</v>
      </c>
      <c r="BY83" s="60">
        <v>0</v>
      </c>
      <c r="BZ83" s="135">
        <v>0</v>
      </c>
      <c r="CA83" s="36">
        <v>0</v>
      </c>
      <c r="CB83" s="36">
        <v>0</v>
      </c>
      <c r="CC83" s="36">
        <v>0</v>
      </c>
      <c r="CD83" s="60">
        <v>0</v>
      </c>
      <c r="CE83" s="135">
        <v>0</v>
      </c>
      <c r="CF83" s="36">
        <v>0</v>
      </c>
      <c r="CG83" s="36">
        <v>0</v>
      </c>
      <c r="CH83" s="36">
        <v>0</v>
      </c>
      <c r="CI83" s="60">
        <v>0</v>
      </c>
      <c r="CJ83" s="135">
        <v>0</v>
      </c>
      <c r="CK83" s="36">
        <v>0</v>
      </c>
      <c r="CL83" s="36">
        <v>0</v>
      </c>
      <c r="CM83" s="36">
        <v>0</v>
      </c>
      <c r="CN83" s="60">
        <v>0</v>
      </c>
      <c r="CO83" s="135">
        <v>0</v>
      </c>
      <c r="CP83" s="36">
        <v>0</v>
      </c>
      <c r="CQ83" s="36">
        <v>0</v>
      </c>
      <c r="CR83" s="36">
        <v>0</v>
      </c>
      <c r="CS83" s="60">
        <v>0</v>
      </c>
      <c r="CT83" s="135">
        <v>0</v>
      </c>
      <c r="CU83" s="36">
        <v>0</v>
      </c>
      <c r="CV83" s="36">
        <v>0</v>
      </c>
      <c r="CW83" s="36">
        <v>0</v>
      </c>
      <c r="CX83" s="60">
        <v>0</v>
      </c>
      <c r="CY83" s="133">
        <v>0</v>
      </c>
      <c r="CZ83" s="36">
        <v>0</v>
      </c>
      <c r="DA83" s="36">
        <v>88</v>
      </c>
      <c r="DB83" s="36">
        <v>212</v>
      </c>
      <c r="DC83" s="60">
        <v>300</v>
      </c>
      <c r="DD83" s="135">
        <v>86.206896551724128</v>
      </c>
      <c r="DE83" s="257"/>
      <c r="DF83" s="167">
        <v>348</v>
      </c>
      <c r="DG83" s="167">
        <v>88</v>
      </c>
      <c r="DH83" s="167">
        <v>212</v>
      </c>
      <c r="DI83" s="277">
        <v>648</v>
      </c>
      <c r="DJ83" s="153">
        <v>186.20689655172413</v>
      </c>
      <c r="DM83" s="190"/>
    </row>
    <row r="84" spans="1:117" ht="16.5" thickTop="1" thickBot="1" x14ac:dyDescent="0.3">
      <c r="A84" s="218" t="s">
        <v>405</v>
      </c>
      <c r="B84" s="276" t="s">
        <v>106</v>
      </c>
      <c r="C84" s="36">
        <v>693</v>
      </c>
      <c r="D84" s="36">
        <v>0</v>
      </c>
      <c r="E84" s="36">
        <v>0</v>
      </c>
      <c r="F84" s="36">
        <v>0</v>
      </c>
      <c r="G84" s="60">
        <v>0</v>
      </c>
      <c r="H84" s="134">
        <v>0</v>
      </c>
      <c r="I84" s="36">
        <v>0</v>
      </c>
      <c r="J84" s="36">
        <v>0</v>
      </c>
      <c r="K84" s="36">
        <v>0</v>
      </c>
      <c r="L84" s="60">
        <v>0</v>
      </c>
      <c r="M84" s="135">
        <v>0</v>
      </c>
      <c r="N84" s="36">
        <v>0</v>
      </c>
      <c r="O84" s="36">
        <v>0</v>
      </c>
      <c r="P84" s="36">
        <v>0</v>
      </c>
      <c r="Q84" s="60">
        <v>0</v>
      </c>
      <c r="R84" s="135">
        <v>0</v>
      </c>
      <c r="S84" s="36">
        <v>0</v>
      </c>
      <c r="T84" s="36">
        <v>0</v>
      </c>
      <c r="U84" s="36">
        <v>0</v>
      </c>
      <c r="V84" s="60">
        <v>0</v>
      </c>
      <c r="W84" s="135">
        <v>0</v>
      </c>
      <c r="X84" s="36">
        <v>0</v>
      </c>
      <c r="Y84" s="36">
        <v>0</v>
      </c>
      <c r="Z84" s="36">
        <v>0</v>
      </c>
      <c r="AA84" s="60">
        <v>0</v>
      </c>
      <c r="AB84" s="135">
        <v>0</v>
      </c>
      <c r="AC84" s="36">
        <v>0</v>
      </c>
      <c r="AD84" s="36">
        <v>0</v>
      </c>
      <c r="AE84" s="36">
        <v>0</v>
      </c>
      <c r="AF84" s="60">
        <v>0</v>
      </c>
      <c r="AG84" s="135">
        <v>0</v>
      </c>
      <c r="AH84" s="36">
        <v>0</v>
      </c>
      <c r="AI84" s="36">
        <v>0</v>
      </c>
      <c r="AJ84" s="36">
        <v>0</v>
      </c>
      <c r="AK84" s="60">
        <v>0</v>
      </c>
      <c r="AL84" s="135">
        <v>0</v>
      </c>
      <c r="AM84" s="36">
        <v>0</v>
      </c>
      <c r="AN84" s="36">
        <v>0</v>
      </c>
      <c r="AO84" s="36">
        <v>0</v>
      </c>
      <c r="AP84" s="60">
        <v>0</v>
      </c>
      <c r="AQ84" s="135">
        <v>0</v>
      </c>
      <c r="AR84" s="36">
        <v>0</v>
      </c>
      <c r="AS84" s="36">
        <v>0</v>
      </c>
      <c r="AT84" s="36">
        <v>0</v>
      </c>
      <c r="AU84" s="60">
        <v>0</v>
      </c>
      <c r="AV84" s="135">
        <v>0</v>
      </c>
      <c r="AW84" s="36">
        <v>0</v>
      </c>
      <c r="AX84" s="36">
        <v>0</v>
      </c>
      <c r="AY84" s="36">
        <v>0</v>
      </c>
      <c r="AZ84" s="60">
        <v>0</v>
      </c>
      <c r="BA84" s="135">
        <v>0</v>
      </c>
      <c r="BB84" s="36">
        <v>0</v>
      </c>
      <c r="BC84" s="36">
        <v>0</v>
      </c>
      <c r="BD84" s="36">
        <v>0</v>
      </c>
      <c r="BE84" s="60">
        <v>0</v>
      </c>
      <c r="BF84" s="135">
        <v>0</v>
      </c>
      <c r="BG84" s="36">
        <v>0</v>
      </c>
      <c r="BH84" s="36">
        <v>0</v>
      </c>
      <c r="BI84" s="36">
        <v>0</v>
      </c>
      <c r="BJ84" s="60">
        <v>0</v>
      </c>
      <c r="BK84" s="135">
        <v>0</v>
      </c>
      <c r="BL84" s="36">
        <v>0</v>
      </c>
      <c r="BM84" s="36">
        <v>0</v>
      </c>
      <c r="BN84" s="36">
        <v>0</v>
      </c>
      <c r="BO84" s="60">
        <v>0</v>
      </c>
      <c r="BP84" s="135">
        <v>0</v>
      </c>
      <c r="BQ84" s="36">
        <v>0</v>
      </c>
      <c r="BR84" s="36">
        <v>0</v>
      </c>
      <c r="BS84" s="36">
        <v>0</v>
      </c>
      <c r="BT84" s="60">
        <v>0</v>
      </c>
      <c r="BU84" s="135">
        <v>0</v>
      </c>
      <c r="BV84" s="36">
        <v>0</v>
      </c>
      <c r="BW84" s="36">
        <v>0</v>
      </c>
      <c r="BX84" s="36">
        <v>0</v>
      </c>
      <c r="BY84" s="60">
        <v>0</v>
      </c>
      <c r="BZ84" s="135">
        <v>0</v>
      </c>
      <c r="CA84" s="36">
        <v>0</v>
      </c>
      <c r="CB84" s="36">
        <v>0</v>
      </c>
      <c r="CC84" s="36">
        <v>0</v>
      </c>
      <c r="CD84" s="60">
        <v>0</v>
      </c>
      <c r="CE84" s="135">
        <v>0</v>
      </c>
      <c r="CF84" s="36">
        <v>0</v>
      </c>
      <c r="CG84" s="36">
        <v>0</v>
      </c>
      <c r="CH84" s="36">
        <v>0</v>
      </c>
      <c r="CI84" s="60">
        <v>0</v>
      </c>
      <c r="CJ84" s="135">
        <v>0</v>
      </c>
      <c r="CK84" s="36">
        <v>0</v>
      </c>
      <c r="CL84" s="36">
        <v>0</v>
      </c>
      <c r="CM84" s="36">
        <v>0</v>
      </c>
      <c r="CN84" s="60">
        <v>0</v>
      </c>
      <c r="CO84" s="135">
        <v>0</v>
      </c>
      <c r="CP84" s="36">
        <v>0</v>
      </c>
      <c r="CQ84" s="36">
        <v>0</v>
      </c>
      <c r="CR84" s="36">
        <v>0</v>
      </c>
      <c r="CS84" s="60">
        <v>0</v>
      </c>
      <c r="CT84" s="135">
        <v>0</v>
      </c>
      <c r="CU84" s="36">
        <v>0</v>
      </c>
      <c r="CV84" s="36">
        <v>0</v>
      </c>
      <c r="CW84" s="36">
        <v>0</v>
      </c>
      <c r="CX84" s="60">
        <v>0</v>
      </c>
      <c r="CY84" s="133">
        <v>0</v>
      </c>
      <c r="CZ84" s="36">
        <v>0</v>
      </c>
      <c r="DA84" s="36">
        <v>0</v>
      </c>
      <c r="DB84" s="36">
        <v>0</v>
      </c>
      <c r="DC84" s="60">
        <v>0</v>
      </c>
      <c r="DD84" s="135">
        <v>0</v>
      </c>
      <c r="DE84" s="257"/>
      <c r="DF84" s="167">
        <v>0</v>
      </c>
      <c r="DG84" s="167">
        <v>0</v>
      </c>
      <c r="DH84" s="167">
        <v>0</v>
      </c>
      <c r="DI84" s="277">
        <v>0</v>
      </c>
      <c r="DJ84" s="153">
        <v>0</v>
      </c>
      <c r="DM84" s="190"/>
    </row>
    <row r="85" spans="1:117" ht="16.5" thickTop="1" thickBot="1" x14ac:dyDescent="0.3">
      <c r="A85" s="218" t="s">
        <v>406</v>
      </c>
      <c r="B85" s="276" t="s">
        <v>78</v>
      </c>
      <c r="C85" s="36">
        <v>156</v>
      </c>
      <c r="D85" s="36">
        <v>0</v>
      </c>
      <c r="E85" s="36">
        <v>0</v>
      </c>
      <c r="F85" s="36">
        <v>0</v>
      </c>
      <c r="G85" s="60">
        <v>0</v>
      </c>
      <c r="H85" s="134">
        <v>0</v>
      </c>
      <c r="I85" s="36">
        <v>0</v>
      </c>
      <c r="J85" s="36">
        <v>0</v>
      </c>
      <c r="K85" s="36">
        <v>0</v>
      </c>
      <c r="L85" s="60">
        <v>0</v>
      </c>
      <c r="M85" s="135">
        <v>0</v>
      </c>
      <c r="N85" s="36">
        <v>0</v>
      </c>
      <c r="O85" s="36">
        <v>0</v>
      </c>
      <c r="P85" s="36">
        <v>0</v>
      </c>
      <c r="Q85" s="60">
        <v>0</v>
      </c>
      <c r="R85" s="135">
        <v>0</v>
      </c>
      <c r="S85" s="36">
        <v>0</v>
      </c>
      <c r="T85" s="36">
        <v>38</v>
      </c>
      <c r="U85" s="36">
        <v>20</v>
      </c>
      <c r="V85" s="60">
        <v>58</v>
      </c>
      <c r="W85" s="135">
        <v>37.179487179487182</v>
      </c>
      <c r="X85" s="36">
        <v>0</v>
      </c>
      <c r="Y85" s="36">
        <v>0</v>
      </c>
      <c r="Z85" s="36">
        <v>0</v>
      </c>
      <c r="AA85" s="60">
        <v>0</v>
      </c>
      <c r="AB85" s="135">
        <v>0</v>
      </c>
      <c r="AC85" s="36">
        <v>0</v>
      </c>
      <c r="AD85" s="36">
        <v>0</v>
      </c>
      <c r="AE85" s="36">
        <v>0</v>
      </c>
      <c r="AF85" s="60">
        <v>0</v>
      </c>
      <c r="AG85" s="135">
        <v>0</v>
      </c>
      <c r="AH85" s="36">
        <v>0</v>
      </c>
      <c r="AI85" s="36">
        <v>0</v>
      </c>
      <c r="AJ85" s="36">
        <v>0</v>
      </c>
      <c r="AK85" s="60">
        <v>0</v>
      </c>
      <c r="AL85" s="135">
        <v>0</v>
      </c>
      <c r="AM85" s="36">
        <v>0</v>
      </c>
      <c r="AN85" s="36">
        <v>0</v>
      </c>
      <c r="AO85" s="36">
        <v>0</v>
      </c>
      <c r="AP85" s="60">
        <v>0</v>
      </c>
      <c r="AQ85" s="135">
        <v>0</v>
      </c>
      <c r="AR85" s="36">
        <v>0</v>
      </c>
      <c r="AS85" s="36">
        <v>0</v>
      </c>
      <c r="AT85" s="36">
        <v>0</v>
      </c>
      <c r="AU85" s="60">
        <v>0</v>
      </c>
      <c r="AV85" s="135">
        <v>0</v>
      </c>
      <c r="AW85" s="36">
        <v>0</v>
      </c>
      <c r="AX85" s="36">
        <v>0</v>
      </c>
      <c r="AY85" s="36">
        <v>0</v>
      </c>
      <c r="AZ85" s="60">
        <v>0</v>
      </c>
      <c r="BA85" s="135">
        <v>0</v>
      </c>
      <c r="BB85" s="36">
        <v>0</v>
      </c>
      <c r="BC85" s="36">
        <v>0</v>
      </c>
      <c r="BD85" s="36">
        <v>0</v>
      </c>
      <c r="BE85" s="60">
        <v>0</v>
      </c>
      <c r="BF85" s="135">
        <v>0</v>
      </c>
      <c r="BG85" s="36">
        <v>0</v>
      </c>
      <c r="BH85" s="36">
        <v>0</v>
      </c>
      <c r="BI85" s="36">
        <v>0</v>
      </c>
      <c r="BJ85" s="60">
        <v>0</v>
      </c>
      <c r="BK85" s="135">
        <v>0</v>
      </c>
      <c r="BL85" s="36">
        <v>0</v>
      </c>
      <c r="BM85" s="36">
        <v>0</v>
      </c>
      <c r="BN85" s="36">
        <v>0</v>
      </c>
      <c r="BO85" s="60">
        <v>0</v>
      </c>
      <c r="BP85" s="135">
        <v>0</v>
      </c>
      <c r="BQ85" s="36">
        <v>0</v>
      </c>
      <c r="BR85" s="36">
        <v>0</v>
      </c>
      <c r="BS85" s="36">
        <v>0</v>
      </c>
      <c r="BT85" s="60">
        <v>0</v>
      </c>
      <c r="BU85" s="135">
        <v>0</v>
      </c>
      <c r="BV85" s="36">
        <v>0</v>
      </c>
      <c r="BW85" s="36">
        <v>0</v>
      </c>
      <c r="BX85" s="36">
        <v>0</v>
      </c>
      <c r="BY85" s="60">
        <v>0</v>
      </c>
      <c r="BZ85" s="135">
        <v>0</v>
      </c>
      <c r="CA85" s="36">
        <v>0</v>
      </c>
      <c r="CB85" s="36">
        <v>0</v>
      </c>
      <c r="CC85" s="36">
        <v>0</v>
      </c>
      <c r="CD85" s="60">
        <v>0</v>
      </c>
      <c r="CE85" s="135">
        <v>0</v>
      </c>
      <c r="CF85" s="36">
        <v>0</v>
      </c>
      <c r="CG85" s="36">
        <v>0</v>
      </c>
      <c r="CH85" s="36">
        <v>0</v>
      </c>
      <c r="CI85" s="60">
        <v>0</v>
      </c>
      <c r="CJ85" s="135">
        <v>0</v>
      </c>
      <c r="CK85" s="36">
        <v>0</v>
      </c>
      <c r="CL85" s="36">
        <v>0</v>
      </c>
      <c r="CM85" s="36">
        <v>0</v>
      </c>
      <c r="CN85" s="60">
        <v>0</v>
      </c>
      <c r="CO85" s="135">
        <v>0</v>
      </c>
      <c r="CP85" s="36">
        <v>0</v>
      </c>
      <c r="CQ85" s="36">
        <v>0</v>
      </c>
      <c r="CR85" s="36">
        <v>0</v>
      </c>
      <c r="CS85" s="60">
        <v>0</v>
      </c>
      <c r="CT85" s="135">
        <v>0</v>
      </c>
      <c r="CU85" s="36">
        <v>0</v>
      </c>
      <c r="CV85" s="36">
        <v>0</v>
      </c>
      <c r="CW85" s="36">
        <v>0</v>
      </c>
      <c r="CX85" s="60">
        <v>0</v>
      </c>
      <c r="CY85" s="133">
        <v>0</v>
      </c>
      <c r="CZ85" s="36">
        <v>64</v>
      </c>
      <c r="DA85" s="36">
        <v>0</v>
      </c>
      <c r="DB85" s="36">
        <v>0</v>
      </c>
      <c r="DC85" s="60">
        <v>64</v>
      </c>
      <c r="DD85" s="135">
        <v>41.025641025641022</v>
      </c>
      <c r="DE85" s="257"/>
      <c r="DF85" s="167">
        <v>64</v>
      </c>
      <c r="DG85" s="167">
        <v>38</v>
      </c>
      <c r="DH85" s="167">
        <v>20</v>
      </c>
      <c r="DI85" s="277">
        <v>122</v>
      </c>
      <c r="DJ85" s="153">
        <v>78.205128205128204</v>
      </c>
      <c r="DM85" s="190"/>
    </row>
    <row r="86" spans="1:117" ht="16.5" thickTop="1" thickBot="1" x14ac:dyDescent="0.3">
      <c r="A86" s="218" t="s">
        <v>407</v>
      </c>
      <c r="B86" s="276" t="s">
        <v>114</v>
      </c>
      <c r="C86" s="36">
        <v>702</v>
      </c>
      <c r="D86" s="36">
        <v>135</v>
      </c>
      <c r="E86" s="36">
        <v>0</v>
      </c>
      <c r="F86" s="36">
        <v>0</v>
      </c>
      <c r="G86" s="60">
        <v>135</v>
      </c>
      <c r="H86" s="134">
        <v>19.230769230769234</v>
      </c>
      <c r="I86" s="36">
        <v>0</v>
      </c>
      <c r="J86" s="36">
        <v>0</v>
      </c>
      <c r="K86" s="36">
        <v>0</v>
      </c>
      <c r="L86" s="60">
        <v>0</v>
      </c>
      <c r="M86" s="135">
        <v>0</v>
      </c>
      <c r="N86" s="36">
        <v>0</v>
      </c>
      <c r="O86" s="36">
        <v>0</v>
      </c>
      <c r="P86" s="36">
        <v>0</v>
      </c>
      <c r="Q86" s="60">
        <v>0</v>
      </c>
      <c r="R86" s="135">
        <v>0</v>
      </c>
      <c r="S86" s="36">
        <v>0</v>
      </c>
      <c r="T86" s="36">
        <v>0</v>
      </c>
      <c r="U86" s="36">
        <v>0</v>
      </c>
      <c r="V86" s="60">
        <v>0</v>
      </c>
      <c r="W86" s="135">
        <v>0</v>
      </c>
      <c r="X86" s="36">
        <v>0</v>
      </c>
      <c r="Y86" s="36">
        <v>0</v>
      </c>
      <c r="Z86" s="36">
        <v>0</v>
      </c>
      <c r="AA86" s="60">
        <v>0</v>
      </c>
      <c r="AB86" s="135">
        <v>0</v>
      </c>
      <c r="AC86" s="36">
        <v>0</v>
      </c>
      <c r="AD86" s="36">
        <v>0</v>
      </c>
      <c r="AE86" s="36">
        <v>0</v>
      </c>
      <c r="AF86" s="60">
        <v>0</v>
      </c>
      <c r="AG86" s="135">
        <v>0</v>
      </c>
      <c r="AH86" s="36">
        <v>0</v>
      </c>
      <c r="AI86" s="36">
        <v>0</v>
      </c>
      <c r="AJ86" s="36">
        <v>0</v>
      </c>
      <c r="AK86" s="60">
        <v>0</v>
      </c>
      <c r="AL86" s="135">
        <v>0</v>
      </c>
      <c r="AM86" s="36">
        <v>0</v>
      </c>
      <c r="AN86" s="36">
        <v>0</v>
      </c>
      <c r="AO86" s="36">
        <v>0</v>
      </c>
      <c r="AP86" s="60">
        <v>0</v>
      </c>
      <c r="AQ86" s="135">
        <v>0</v>
      </c>
      <c r="AR86" s="36">
        <v>0</v>
      </c>
      <c r="AS86" s="36">
        <v>0</v>
      </c>
      <c r="AT86" s="36">
        <v>0</v>
      </c>
      <c r="AU86" s="60">
        <v>0</v>
      </c>
      <c r="AV86" s="135">
        <v>0</v>
      </c>
      <c r="AW86" s="36">
        <v>0</v>
      </c>
      <c r="AX86" s="36">
        <v>0</v>
      </c>
      <c r="AY86" s="36">
        <v>0</v>
      </c>
      <c r="AZ86" s="60">
        <v>0</v>
      </c>
      <c r="BA86" s="135">
        <v>0</v>
      </c>
      <c r="BB86" s="36">
        <v>0</v>
      </c>
      <c r="BC86" s="36">
        <v>0</v>
      </c>
      <c r="BD86" s="36">
        <v>0</v>
      </c>
      <c r="BE86" s="60">
        <v>0</v>
      </c>
      <c r="BF86" s="135">
        <v>0</v>
      </c>
      <c r="BG86" s="36">
        <v>0</v>
      </c>
      <c r="BH86" s="36">
        <v>0</v>
      </c>
      <c r="BI86" s="36">
        <v>0</v>
      </c>
      <c r="BJ86" s="60">
        <v>0</v>
      </c>
      <c r="BK86" s="135">
        <v>0</v>
      </c>
      <c r="BL86" s="36">
        <v>0</v>
      </c>
      <c r="BM86" s="36">
        <v>0</v>
      </c>
      <c r="BN86" s="36">
        <v>0</v>
      </c>
      <c r="BO86" s="60">
        <v>0</v>
      </c>
      <c r="BP86" s="135">
        <v>0</v>
      </c>
      <c r="BQ86" s="36">
        <v>0</v>
      </c>
      <c r="BR86" s="36">
        <v>0</v>
      </c>
      <c r="BS86" s="36">
        <v>0</v>
      </c>
      <c r="BT86" s="60">
        <v>0</v>
      </c>
      <c r="BU86" s="135">
        <v>0</v>
      </c>
      <c r="BV86" s="36">
        <v>0</v>
      </c>
      <c r="BW86" s="36">
        <v>0</v>
      </c>
      <c r="BX86" s="36">
        <v>0</v>
      </c>
      <c r="BY86" s="60">
        <v>0</v>
      </c>
      <c r="BZ86" s="135">
        <v>0</v>
      </c>
      <c r="CA86" s="36">
        <v>0</v>
      </c>
      <c r="CB86" s="36">
        <v>0</v>
      </c>
      <c r="CC86" s="36">
        <v>0</v>
      </c>
      <c r="CD86" s="60">
        <v>0</v>
      </c>
      <c r="CE86" s="135">
        <v>0</v>
      </c>
      <c r="CF86" s="36">
        <v>0</v>
      </c>
      <c r="CG86" s="36">
        <v>0</v>
      </c>
      <c r="CH86" s="36">
        <v>3</v>
      </c>
      <c r="CI86" s="60">
        <v>3</v>
      </c>
      <c r="CJ86" s="135">
        <v>0.42735042735042739</v>
      </c>
      <c r="CK86" s="36">
        <v>0</v>
      </c>
      <c r="CL86" s="36">
        <v>0</v>
      </c>
      <c r="CM86" s="36">
        <v>0</v>
      </c>
      <c r="CN86" s="60">
        <v>0</v>
      </c>
      <c r="CO86" s="135">
        <v>0</v>
      </c>
      <c r="CP86" s="36">
        <v>0</v>
      </c>
      <c r="CQ86" s="36">
        <v>0</v>
      </c>
      <c r="CR86" s="36">
        <v>0</v>
      </c>
      <c r="CS86" s="60">
        <v>0</v>
      </c>
      <c r="CT86" s="135">
        <v>0</v>
      </c>
      <c r="CU86" s="36">
        <v>0</v>
      </c>
      <c r="CV86" s="36">
        <v>0</v>
      </c>
      <c r="CW86" s="36">
        <v>0</v>
      </c>
      <c r="CX86" s="60">
        <v>0</v>
      </c>
      <c r="CY86" s="133">
        <v>0</v>
      </c>
      <c r="CZ86" s="36">
        <v>0</v>
      </c>
      <c r="DA86" s="36">
        <v>165</v>
      </c>
      <c r="DB86" s="36">
        <v>56</v>
      </c>
      <c r="DC86" s="60">
        <v>221</v>
      </c>
      <c r="DD86" s="135">
        <v>31.481481481481481</v>
      </c>
      <c r="DE86" s="257"/>
      <c r="DF86" s="167">
        <v>135</v>
      </c>
      <c r="DG86" s="167">
        <v>165</v>
      </c>
      <c r="DH86" s="167">
        <v>59</v>
      </c>
      <c r="DI86" s="277">
        <v>359</v>
      </c>
      <c r="DJ86" s="153">
        <v>51.13960113960114</v>
      </c>
      <c r="DM86" s="190"/>
    </row>
    <row r="87" spans="1:117" ht="16.5" thickTop="1" thickBot="1" x14ac:dyDescent="0.3">
      <c r="A87" s="218" t="s">
        <v>408</v>
      </c>
      <c r="B87" s="276" t="s">
        <v>119</v>
      </c>
      <c r="C87" s="36">
        <v>233</v>
      </c>
      <c r="D87" s="36">
        <v>153</v>
      </c>
      <c r="E87" s="36">
        <v>0</v>
      </c>
      <c r="F87" s="36">
        <v>0</v>
      </c>
      <c r="G87" s="60">
        <v>153</v>
      </c>
      <c r="H87" s="134">
        <v>65.665236051502134</v>
      </c>
      <c r="I87" s="36">
        <v>8</v>
      </c>
      <c r="J87" s="36">
        <v>0</v>
      </c>
      <c r="K87" s="36">
        <v>0</v>
      </c>
      <c r="L87" s="60">
        <v>8</v>
      </c>
      <c r="M87" s="135">
        <v>3.4334763948497855</v>
      </c>
      <c r="N87" s="36">
        <v>0</v>
      </c>
      <c r="O87" s="36">
        <v>0</v>
      </c>
      <c r="P87" s="36">
        <v>0</v>
      </c>
      <c r="Q87" s="60">
        <v>0</v>
      </c>
      <c r="R87" s="135">
        <v>0</v>
      </c>
      <c r="S87" s="36">
        <v>0</v>
      </c>
      <c r="T87" s="36">
        <v>0</v>
      </c>
      <c r="U87" s="36">
        <v>0</v>
      </c>
      <c r="V87" s="60">
        <v>0</v>
      </c>
      <c r="W87" s="135">
        <v>0</v>
      </c>
      <c r="X87" s="36">
        <v>0</v>
      </c>
      <c r="Y87" s="36">
        <v>0</v>
      </c>
      <c r="Z87" s="36">
        <v>0</v>
      </c>
      <c r="AA87" s="60">
        <v>0</v>
      </c>
      <c r="AB87" s="135">
        <v>0</v>
      </c>
      <c r="AC87" s="36">
        <v>0</v>
      </c>
      <c r="AD87" s="36">
        <v>0</v>
      </c>
      <c r="AE87" s="36">
        <v>0</v>
      </c>
      <c r="AF87" s="60">
        <v>0</v>
      </c>
      <c r="AG87" s="135">
        <v>0</v>
      </c>
      <c r="AH87" s="36">
        <v>0</v>
      </c>
      <c r="AI87" s="36">
        <v>0</v>
      </c>
      <c r="AJ87" s="36">
        <v>0</v>
      </c>
      <c r="AK87" s="60">
        <v>0</v>
      </c>
      <c r="AL87" s="135">
        <v>0</v>
      </c>
      <c r="AM87" s="36">
        <v>3</v>
      </c>
      <c r="AN87" s="36">
        <v>0</v>
      </c>
      <c r="AO87" s="36">
        <v>0</v>
      </c>
      <c r="AP87" s="60">
        <v>3</v>
      </c>
      <c r="AQ87" s="135">
        <v>1.2875536480686696</v>
      </c>
      <c r="AR87" s="36">
        <v>26</v>
      </c>
      <c r="AS87" s="36">
        <v>0</v>
      </c>
      <c r="AT87" s="36">
        <v>0</v>
      </c>
      <c r="AU87" s="60">
        <v>26</v>
      </c>
      <c r="AV87" s="135">
        <v>11.158798283261802</v>
      </c>
      <c r="AW87" s="36">
        <v>0</v>
      </c>
      <c r="AX87" s="36">
        <v>0</v>
      </c>
      <c r="AY87" s="36">
        <v>0</v>
      </c>
      <c r="AZ87" s="60">
        <v>0</v>
      </c>
      <c r="BA87" s="135">
        <v>0</v>
      </c>
      <c r="BB87" s="36">
        <v>0</v>
      </c>
      <c r="BC87" s="36">
        <v>0</v>
      </c>
      <c r="BD87" s="36">
        <v>0</v>
      </c>
      <c r="BE87" s="60">
        <v>0</v>
      </c>
      <c r="BF87" s="135">
        <v>0</v>
      </c>
      <c r="BG87" s="36">
        <v>0</v>
      </c>
      <c r="BH87" s="36">
        <v>0</v>
      </c>
      <c r="BI87" s="36">
        <v>0</v>
      </c>
      <c r="BJ87" s="60">
        <v>0</v>
      </c>
      <c r="BK87" s="135">
        <v>0</v>
      </c>
      <c r="BL87" s="36">
        <v>2</v>
      </c>
      <c r="BM87" s="36">
        <v>0</v>
      </c>
      <c r="BN87" s="36">
        <v>0</v>
      </c>
      <c r="BO87" s="60">
        <v>2</v>
      </c>
      <c r="BP87" s="135">
        <v>0.85836909871244638</v>
      </c>
      <c r="BQ87" s="36">
        <v>0</v>
      </c>
      <c r="BR87" s="36">
        <v>0</v>
      </c>
      <c r="BS87" s="36">
        <v>0</v>
      </c>
      <c r="BT87" s="60">
        <v>0</v>
      </c>
      <c r="BU87" s="135">
        <v>0</v>
      </c>
      <c r="BV87" s="36">
        <v>0</v>
      </c>
      <c r="BW87" s="36">
        <v>0</v>
      </c>
      <c r="BX87" s="36">
        <v>0</v>
      </c>
      <c r="BY87" s="60">
        <v>0</v>
      </c>
      <c r="BZ87" s="135">
        <v>0</v>
      </c>
      <c r="CA87" s="36">
        <v>0</v>
      </c>
      <c r="CB87" s="36">
        <v>0</v>
      </c>
      <c r="CC87" s="36">
        <v>0</v>
      </c>
      <c r="CD87" s="60">
        <v>0</v>
      </c>
      <c r="CE87" s="135">
        <v>0</v>
      </c>
      <c r="CF87" s="36">
        <v>0</v>
      </c>
      <c r="CG87" s="36">
        <v>0</v>
      </c>
      <c r="CH87" s="36">
        <v>0</v>
      </c>
      <c r="CI87" s="60">
        <v>0</v>
      </c>
      <c r="CJ87" s="135">
        <v>0</v>
      </c>
      <c r="CK87" s="36">
        <v>0</v>
      </c>
      <c r="CL87" s="36">
        <v>0</v>
      </c>
      <c r="CM87" s="36">
        <v>0</v>
      </c>
      <c r="CN87" s="60">
        <v>0</v>
      </c>
      <c r="CO87" s="135">
        <v>0</v>
      </c>
      <c r="CP87" s="36">
        <v>0</v>
      </c>
      <c r="CQ87" s="36">
        <v>0</v>
      </c>
      <c r="CR87" s="36">
        <v>0</v>
      </c>
      <c r="CS87" s="60">
        <v>0</v>
      </c>
      <c r="CT87" s="135">
        <v>0</v>
      </c>
      <c r="CU87" s="36">
        <v>0</v>
      </c>
      <c r="CV87" s="36">
        <v>0</v>
      </c>
      <c r="CW87" s="36">
        <v>0</v>
      </c>
      <c r="CX87" s="60">
        <v>0</v>
      </c>
      <c r="CY87" s="133">
        <v>0</v>
      </c>
      <c r="CZ87" s="36">
        <v>10</v>
      </c>
      <c r="DA87" s="36">
        <v>0</v>
      </c>
      <c r="DB87" s="36">
        <v>47</v>
      </c>
      <c r="DC87" s="60">
        <v>57</v>
      </c>
      <c r="DD87" s="135">
        <v>24.463519313304722</v>
      </c>
      <c r="DE87" s="257"/>
      <c r="DF87" s="167">
        <v>202</v>
      </c>
      <c r="DG87" s="167">
        <v>0</v>
      </c>
      <c r="DH87" s="167">
        <v>47</v>
      </c>
      <c r="DI87" s="277">
        <v>249</v>
      </c>
      <c r="DJ87" s="153">
        <v>106.86695278969958</v>
      </c>
      <c r="DM87" s="190"/>
    </row>
    <row r="88" spans="1:117" ht="16.5" thickTop="1" thickBot="1" x14ac:dyDescent="0.3">
      <c r="A88" s="218" t="s">
        <v>409</v>
      </c>
      <c r="B88" s="276" t="s">
        <v>79</v>
      </c>
      <c r="C88" s="36">
        <v>335</v>
      </c>
      <c r="D88" s="36">
        <v>0</v>
      </c>
      <c r="E88" s="36">
        <v>0</v>
      </c>
      <c r="F88" s="36">
        <v>0</v>
      </c>
      <c r="G88" s="60">
        <v>0</v>
      </c>
      <c r="H88" s="134">
        <v>0</v>
      </c>
      <c r="I88" s="36">
        <v>0</v>
      </c>
      <c r="J88" s="36">
        <v>0</v>
      </c>
      <c r="K88" s="36">
        <v>0</v>
      </c>
      <c r="L88" s="60">
        <v>0</v>
      </c>
      <c r="M88" s="135">
        <v>0</v>
      </c>
      <c r="N88" s="36">
        <v>0</v>
      </c>
      <c r="O88" s="36">
        <v>0</v>
      </c>
      <c r="P88" s="36">
        <v>0</v>
      </c>
      <c r="Q88" s="60">
        <v>0</v>
      </c>
      <c r="R88" s="135">
        <v>0</v>
      </c>
      <c r="S88" s="36">
        <v>0</v>
      </c>
      <c r="T88" s="36">
        <v>0</v>
      </c>
      <c r="U88" s="36">
        <v>0</v>
      </c>
      <c r="V88" s="60">
        <v>0</v>
      </c>
      <c r="W88" s="135">
        <v>0</v>
      </c>
      <c r="X88" s="36">
        <v>0</v>
      </c>
      <c r="Y88" s="36">
        <v>0</v>
      </c>
      <c r="Z88" s="36">
        <v>0</v>
      </c>
      <c r="AA88" s="60">
        <v>0</v>
      </c>
      <c r="AB88" s="135">
        <v>0</v>
      </c>
      <c r="AC88" s="36">
        <v>0</v>
      </c>
      <c r="AD88" s="36">
        <v>0</v>
      </c>
      <c r="AE88" s="36">
        <v>0</v>
      </c>
      <c r="AF88" s="60">
        <v>0</v>
      </c>
      <c r="AG88" s="135">
        <v>0</v>
      </c>
      <c r="AH88" s="36">
        <v>0</v>
      </c>
      <c r="AI88" s="36">
        <v>0</v>
      </c>
      <c r="AJ88" s="36">
        <v>0</v>
      </c>
      <c r="AK88" s="60">
        <v>0</v>
      </c>
      <c r="AL88" s="135">
        <v>0</v>
      </c>
      <c r="AM88" s="36">
        <v>0</v>
      </c>
      <c r="AN88" s="36">
        <v>0</v>
      </c>
      <c r="AO88" s="36">
        <v>0</v>
      </c>
      <c r="AP88" s="60">
        <v>0</v>
      </c>
      <c r="AQ88" s="135">
        <v>0</v>
      </c>
      <c r="AR88" s="36">
        <v>0</v>
      </c>
      <c r="AS88" s="36">
        <v>0</v>
      </c>
      <c r="AT88" s="36">
        <v>0</v>
      </c>
      <c r="AU88" s="60">
        <v>0</v>
      </c>
      <c r="AV88" s="135">
        <v>0</v>
      </c>
      <c r="AW88" s="36">
        <v>12</v>
      </c>
      <c r="AX88" s="36">
        <v>0</v>
      </c>
      <c r="AY88" s="36">
        <v>0</v>
      </c>
      <c r="AZ88" s="60">
        <v>12</v>
      </c>
      <c r="BA88" s="135">
        <v>3.5820895522388061</v>
      </c>
      <c r="BB88" s="36">
        <v>0</v>
      </c>
      <c r="BC88" s="36">
        <v>0</v>
      </c>
      <c r="BD88" s="36">
        <v>0</v>
      </c>
      <c r="BE88" s="60">
        <v>0</v>
      </c>
      <c r="BF88" s="135">
        <v>0</v>
      </c>
      <c r="BG88" s="36">
        <v>0</v>
      </c>
      <c r="BH88" s="36">
        <v>0</v>
      </c>
      <c r="BI88" s="36">
        <v>0</v>
      </c>
      <c r="BJ88" s="60">
        <v>0</v>
      </c>
      <c r="BK88" s="135">
        <v>0</v>
      </c>
      <c r="BL88" s="36">
        <v>0</v>
      </c>
      <c r="BM88" s="36">
        <v>0</v>
      </c>
      <c r="BN88" s="36">
        <v>0</v>
      </c>
      <c r="BO88" s="60">
        <v>0</v>
      </c>
      <c r="BP88" s="135">
        <v>0</v>
      </c>
      <c r="BQ88" s="36">
        <v>0</v>
      </c>
      <c r="BR88" s="36">
        <v>0</v>
      </c>
      <c r="BS88" s="36">
        <v>0</v>
      </c>
      <c r="BT88" s="60">
        <v>0</v>
      </c>
      <c r="BU88" s="135">
        <v>0</v>
      </c>
      <c r="BV88" s="36">
        <v>0</v>
      </c>
      <c r="BW88" s="36">
        <v>0</v>
      </c>
      <c r="BX88" s="36">
        <v>0</v>
      </c>
      <c r="BY88" s="60">
        <v>0</v>
      </c>
      <c r="BZ88" s="135">
        <v>0</v>
      </c>
      <c r="CA88" s="36">
        <v>0</v>
      </c>
      <c r="CB88" s="36">
        <v>0</v>
      </c>
      <c r="CC88" s="36">
        <v>0</v>
      </c>
      <c r="CD88" s="60">
        <v>0</v>
      </c>
      <c r="CE88" s="135">
        <v>0</v>
      </c>
      <c r="CF88" s="36">
        <v>0</v>
      </c>
      <c r="CG88" s="36">
        <v>0</v>
      </c>
      <c r="CH88" s="36">
        <v>0</v>
      </c>
      <c r="CI88" s="60">
        <v>0</v>
      </c>
      <c r="CJ88" s="135">
        <v>0</v>
      </c>
      <c r="CK88" s="36">
        <v>0</v>
      </c>
      <c r="CL88" s="36">
        <v>0</v>
      </c>
      <c r="CM88" s="36">
        <v>0</v>
      </c>
      <c r="CN88" s="60">
        <v>0</v>
      </c>
      <c r="CO88" s="135">
        <v>0</v>
      </c>
      <c r="CP88" s="36">
        <v>0</v>
      </c>
      <c r="CQ88" s="36">
        <v>0</v>
      </c>
      <c r="CR88" s="36">
        <v>0</v>
      </c>
      <c r="CS88" s="60">
        <v>0</v>
      </c>
      <c r="CT88" s="135">
        <v>0</v>
      </c>
      <c r="CU88" s="36">
        <v>0</v>
      </c>
      <c r="CV88" s="36">
        <v>0</v>
      </c>
      <c r="CW88" s="36">
        <v>0</v>
      </c>
      <c r="CX88" s="60">
        <v>0</v>
      </c>
      <c r="CY88" s="133">
        <v>0</v>
      </c>
      <c r="CZ88" s="36">
        <v>0</v>
      </c>
      <c r="DA88" s="36">
        <v>0</v>
      </c>
      <c r="DB88" s="36">
        <v>25</v>
      </c>
      <c r="DC88" s="60">
        <v>25</v>
      </c>
      <c r="DD88" s="135">
        <v>7.4626865671641784</v>
      </c>
      <c r="DE88" s="257"/>
      <c r="DF88" s="167">
        <v>12</v>
      </c>
      <c r="DG88" s="167">
        <v>0</v>
      </c>
      <c r="DH88" s="167">
        <v>25</v>
      </c>
      <c r="DI88" s="277">
        <v>37</v>
      </c>
      <c r="DJ88" s="153">
        <v>11.044776119402986</v>
      </c>
      <c r="DM88" s="190"/>
    </row>
    <row r="89" spans="1:117" ht="16.5" thickTop="1" thickBot="1" x14ac:dyDescent="0.3">
      <c r="A89" s="218" t="s">
        <v>410</v>
      </c>
      <c r="B89" s="276" t="s">
        <v>53</v>
      </c>
      <c r="C89" s="36">
        <v>326</v>
      </c>
      <c r="D89" s="36">
        <v>0</v>
      </c>
      <c r="E89" s="36">
        <v>0</v>
      </c>
      <c r="F89" s="36">
        <v>0</v>
      </c>
      <c r="G89" s="60">
        <v>0</v>
      </c>
      <c r="H89" s="134">
        <v>0</v>
      </c>
      <c r="I89" s="36">
        <v>0</v>
      </c>
      <c r="J89" s="36">
        <v>0</v>
      </c>
      <c r="K89" s="36">
        <v>0</v>
      </c>
      <c r="L89" s="60">
        <v>0</v>
      </c>
      <c r="M89" s="135">
        <v>0</v>
      </c>
      <c r="N89" s="36">
        <v>0</v>
      </c>
      <c r="O89" s="36">
        <v>0</v>
      </c>
      <c r="P89" s="36">
        <v>0</v>
      </c>
      <c r="Q89" s="60">
        <v>0</v>
      </c>
      <c r="R89" s="135">
        <v>0</v>
      </c>
      <c r="S89" s="36">
        <v>0</v>
      </c>
      <c r="T89" s="36">
        <v>0</v>
      </c>
      <c r="U89" s="36">
        <v>0</v>
      </c>
      <c r="V89" s="60">
        <v>0</v>
      </c>
      <c r="W89" s="135">
        <v>0</v>
      </c>
      <c r="X89" s="36">
        <v>0</v>
      </c>
      <c r="Y89" s="36">
        <v>0</v>
      </c>
      <c r="Z89" s="36">
        <v>0</v>
      </c>
      <c r="AA89" s="60">
        <v>0</v>
      </c>
      <c r="AB89" s="135">
        <v>0</v>
      </c>
      <c r="AC89" s="36">
        <v>0</v>
      </c>
      <c r="AD89" s="36">
        <v>0</v>
      </c>
      <c r="AE89" s="36">
        <v>0</v>
      </c>
      <c r="AF89" s="60">
        <v>0</v>
      </c>
      <c r="AG89" s="135">
        <v>0</v>
      </c>
      <c r="AH89" s="36">
        <v>0</v>
      </c>
      <c r="AI89" s="36">
        <v>0</v>
      </c>
      <c r="AJ89" s="36">
        <v>0</v>
      </c>
      <c r="AK89" s="60">
        <v>0</v>
      </c>
      <c r="AL89" s="135">
        <v>0</v>
      </c>
      <c r="AM89" s="36">
        <v>0</v>
      </c>
      <c r="AN89" s="36">
        <v>0</v>
      </c>
      <c r="AO89" s="36">
        <v>0</v>
      </c>
      <c r="AP89" s="60">
        <v>0</v>
      </c>
      <c r="AQ89" s="135">
        <v>0</v>
      </c>
      <c r="AR89" s="36">
        <v>0</v>
      </c>
      <c r="AS89" s="36">
        <v>0</v>
      </c>
      <c r="AT89" s="36">
        <v>0</v>
      </c>
      <c r="AU89" s="60">
        <v>0</v>
      </c>
      <c r="AV89" s="135">
        <v>0</v>
      </c>
      <c r="AW89" s="36">
        <v>53</v>
      </c>
      <c r="AX89" s="36">
        <v>0</v>
      </c>
      <c r="AY89" s="36">
        <v>0</v>
      </c>
      <c r="AZ89" s="60">
        <v>53</v>
      </c>
      <c r="BA89" s="135">
        <v>16.257668711656443</v>
      </c>
      <c r="BB89" s="36">
        <v>0</v>
      </c>
      <c r="BC89" s="36">
        <v>0</v>
      </c>
      <c r="BD89" s="36">
        <v>0</v>
      </c>
      <c r="BE89" s="60">
        <v>0</v>
      </c>
      <c r="BF89" s="135">
        <v>0</v>
      </c>
      <c r="BG89" s="36">
        <v>0</v>
      </c>
      <c r="BH89" s="36">
        <v>0</v>
      </c>
      <c r="BI89" s="36">
        <v>0</v>
      </c>
      <c r="BJ89" s="60">
        <v>0</v>
      </c>
      <c r="BK89" s="135">
        <v>0</v>
      </c>
      <c r="BL89" s="36">
        <v>0</v>
      </c>
      <c r="BM89" s="36">
        <v>0</v>
      </c>
      <c r="BN89" s="36">
        <v>0</v>
      </c>
      <c r="BO89" s="60">
        <v>0</v>
      </c>
      <c r="BP89" s="135">
        <v>0</v>
      </c>
      <c r="BQ89" s="36">
        <v>0</v>
      </c>
      <c r="BR89" s="36">
        <v>0</v>
      </c>
      <c r="BS89" s="36">
        <v>0</v>
      </c>
      <c r="BT89" s="60">
        <v>0</v>
      </c>
      <c r="BU89" s="135">
        <v>0</v>
      </c>
      <c r="BV89" s="36">
        <v>0</v>
      </c>
      <c r="BW89" s="36">
        <v>0</v>
      </c>
      <c r="BX89" s="36">
        <v>0</v>
      </c>
      <c r="BY89" s="60">
        <v>0</v>
      </c>
      <c r="BZ89" s="135">
        <v>0</v>
      </c>
      <c r="CA89" s="36">
        <v>0</v>
      </c>
      <c r="CB89" s="36">
        <v>0</v>
      </c>
      <c r="CC89" s="36">
        <v>0</v>
      </c>
      <c r="CD89" s="60">
        <v>0</v>
      </c>
      <c r="CE89" s="135">
        <v>0</v>
      </c>
      <c r="CF89" s="36">
        <v>0</v>
      </c>
      <c r="CG89" s="36">
        <v>0</v>
      </c>
      <c r="CH89" s="36">
        <v>0</v>
      </c>
      <c r="CI89" s="60">
        <v>0</v>
      </c>
      <c r="CJ89" s="135">
        <v>0</v>
      </c>
      <c r="CK89" s="36">
        <v>0</v>
      </c>
      <c r="CL89" s="36">
        <v>0</v>
      </c>
      <c r="CM89" s="36">
        <v>0</v>
      </c>
      <c r="CN89" s="60">
        <v>0</v>
      </c>
      <c r="CO89" s="135">
        <v>0</v>
      </c>
      <c r="CP89" s="36">
        <v>0</v>
      </c>
      <c r="CQ89" s="36">
        <v>0</v>
      </c>
      <c r="CR89" s="36">
        <v>0</v>
      </c>
      <c r="CS89" s="60">
        <v>0</v>
      </c>
      <c r="CT89" s="135">
        <v>0</v>
      </c>
      <c r="CU89" s="36">
        <v>0</v>
      </c>
      <c r="CV89" s="36">
        <v>0</v>
      </c>
      <c r="CW89" s="36">
        <v>0</v>
      </c>
      <c r="CX89" s="60">
        <v>0</v>
      </c>
      <c r="CY89" s="133">
        <v>0</v>
      </c>
      <c r="CZ89" s="36">
        <v>0</v>
      </c>
      <c r="DA89" s="36">
        <v>0</v>
      </c>
      <c r="DB89" s="36">
        <v>0</v>
      </c>
      <c r="DC89" s="60">
        <v>0</v>
      </c>
      <c r="DD89" s="135">
        <v>0</v>
      </c>
      <c r="DE89" s="257"/>
      <c r="DF89" s="167">
        <v>53</v>
      </c>
      <c r="DG89" s="167">
        <v>0</v>
      </c>
      <c r="DH89" s="167">
        <v>0</v>
      </c>
      <c r="DI89" s="277">
        <v>53</v>
      </c>
      <c r="DJ89" s="153">
        <v>16.257668711656443</v>
      </c>
      <c r="DM89" s="190"/>
    </row>
    <row r="90" spans="1:117" ht="16.5" thickTop="1" thickBot="1" x14ac:dyDescent="0.3">
      <c r="A90" s="218" t="s">
        <v>411</v>
      </c>
      <c r="B90" s="276" t="s">
        <v>65</v>
      </c>
      <c r="C90" s="36">
        <v>203</v>
      </c>
      <c r="D90" s="36">
        <v>0</v>
      </c>
      <c r="E90" s="36">
        <v>0</v>
      </c>
      <c r="F90" s="36">
        <v>0</v>
      </c>
      <c r="G90" s="60">
        <v>0</v>
      </c>
      <c r="H90" s="134">
        <v>0</v>
      </c>
      <c r="I90" s="36">
        <v>0</v>
      </c>
      <c r="J90" s="36">
        <v>0</v>
      </c>
      <c r="K90" s="36">
        <v>0</v>
      </c>
      <c r="L90" s="60">
        <v>0</v>
      </c>
      <c r="M90" s="135">
        <v>0</v>
      </c>
      <c r="N90" s="36">
        <v>0</v>
      </c>
      <c r="O90" s="36">
        <v>0</v>
      </c>
      <c r="P90" s="36">
        <v>2</v>
      </c>
      <c r="Q90" s="60">
        <v>2</v>
      </c>
      <c r="R90" s="135">
        <v>0.98522167487684731</v>
      </c>
      <c r="S90" s="36">
        <v>0</v>
      </c>
      <c r="T90" s="36">
        <v>0</v>
      </c>
      <c r="U90" s="36">
        <v>0</v>
      </c>
      <c r="V90" s="60">
        <v>0</v>
      </c>
      <c r="W90" s="135">
        <v>0</v>
      </c>
      <c r="X90" s="36">
        <v>0</v>
      </c>
      <c r="Y90" s="36">
        <v>0</v>
      </c>
      <c r="Z90" s="36">
        <v>0</v>
      </c>
      <c r="AA90" s="60">
        <v>0</v>
      </c>
      <c r="AB90" s="135">
        <v>0</v>
      </c>
      <c r="AC90" s="36">
        <v>0</v>
      </c>
      <c r="AD90" s="36">
        <v>0</v>
      </c>
      <c r="AE90" s="36">
        <v>0</v>
      </c>
      <c r="AF90" s="60">
        <v>0</v>
      </c>
      <c r="AG90" s="135">
        <v>0</v>
      </c>
      <c r="AH90" s="36">
        <v>0</v>
      </c>
      <c r="AI90" s="36">
        <v>0</v>
      </c>
      <c r="AJ90" s="36">
        <v>0</v>
      </c>
      <c r="AK90" s="60">
        <v>0</v>
      </c>
      <c r="AL90" s="135">
        <v>0</v>
      </c>
      <c r="AM90" s="36">
        <v>0</v>
      </c>
      <c r="AN90" s="36">
        <v>0</v>
      </c>
      <c r="AO90" s="36">
        <v>0</v>
      </c>
      <c r="AP90" s="60">
        <v>0</v>
      </c>
      <c r="AQ90" s="135">
        <v>0</v>
      </c>
      <c r="AR90" s="36">
        <v>0</v>
      </c>
      <c r="AS90" s="36">
        <v>0</v>
      </c>
      <c r="AT90" s="36">
        <v>0</v>
      </c>
      <c r="AU90" s="60">
        <v>0</v>
      </c>
      <c r="AV90" s="135">
        <v>0</v>
      </c>
      <c r="AW90" s="36">
        <v>137</v>
      </c>
      <c r="AX90" s="36">
        <v>0</v>
      </c>
      <c r="AY90" s="36">
        <v>0</v>
      </c>
      <c r="AZ90" s="60">
        <v>137</v>
      </c>
      <c r="BA90" s="135">
        <v>67.487684729064028</v>
      </c>
      <c r="BB90" s="36">
        <v>0</v>
      </c>
      <c r="BC90" s="36">
        <v>0</v>
      </c>
      <c r="BD90" s="36">
        <v>0</v>
      </c>
      <c r="BE90" s="60">
        <v>0</v>
      </c>
      <c r="BF90" s="135">
        <v>0</v>
      </c>
      <c r="BG90" s="36">
        <v>0</v>
      </c>
      <c r="BH90" s="36">
        <v>0</v>
      </c>
      <c r="BI90" s="36">
        <v>0</v>
      </c>
      <c r="BJ90" s="60">
        <v>0</v>
      </c>
      <c r="BK90" s="135">
        <v>0</v>
      </c>
      <c r="BL90" s="36">
        <v>0</v>
      </c>
      <c r="BM90" s="36">
        <v>0</v>
      </c>
      <c r="BN90" s="36">
        <v>0</v>
      </c>
      <c r="BO90" s="60">
        <v>0</v>
      </c>
      <c r="BP90" s="135">
        <v>0</v>
      </c>
      <c r="BQ90" s="36">
        <v>0</v>
      </c>
      <c r="BR90" s="36">
        <v>0</v>
      </c>
      <c r="BS90" s="36">
        <v>0</v>
      </c>
      <c r="BT90" s="60">
        <v>0</v>
      </c>
      <c r="BU90" s="135">
        <v>0</v>
      </c>
      <c r="BV90" s="36">
        <v>0</v>
      </c>
      <c r="BW90" s="36">
        <v>0</v>
      </c>
      <c r="BX90" s="36">
        <v>0</v>
      </c>
      <c r="BY90" s="60">
        <v>0</v>
      </c>
      <c r="BZ90" s="135">
        <v>0</v>
      </c>
      <c r="CA90" s="36">
        <v>0</v>
      </c>
      <c r="CB90" s="36">
        <v>0</v>
      </c>
      <c r="CC90" s="36">
        <v>0</v>
      </c>
      <c r="CD90" s="60">
        <v>0</v>
      </c>
      <c r="CE90" s="135">
        <v>0</v>
      </c>
      <c r="CF90" s="36">
        <v>0</v>
      </c>
      <c r="CG90" s="36">
        <v>0</v>
      </c>
      <c r="CH90" s="36">
        <v>180</v>
      </c>
      <c r="CI90" s="60">
        <v>180</v>
      </c>
      <c r="CJ90" s="135">
        <v>88.669950738916256</v>
      </c>
      <c r="CK90" s="36">
        <v>0</v>
      </c>
      <c r="CL90" s="36">
        <v>0</v>
      </c>
      <c r="CM90" s="36">
        <v>0</v>
      </c>
      <c r="CN90" s="60">
        <v>0</v>
      </c>
      <c r="CO90" s="135">
        <v>0</v>
      </c>
      <c r="CP90" s="36">
        <v>0</v>
      </c>
      <c r="CQ90" s="36">
        <v>0</v>
      </c>
      <c r="CR90" s="36">
        <v>0</v>
      </c>
      <c r="CS90" s="60">
        <v>0</v>
      </c>
      <c r="CT90" s="135">
        <v>0</v>
      </c>
      <c r="CU90" s="36">
        <v>0</v>
      </c>
      <c r="CV90" s="36">
        <v>0</v>
      </c>
      <c r="CW90" s="36">
        <v>0</v>
      </c>
      <c r="CX90" s="60">
        <v>0</v>
      </c>
      <c r="CY90" s="133">
        <v>0</v>
      </c>
      <c r="CZ90" s="36">
        <v>0</v>
      </c>
      <c r="DA90" s="36">
        <v>0</v>
      </c>
      <c r="DB90" s="36">
        <v>0</v>
      </c>
      <c r="DC90" s="60">
        <v>0</v>
      </c>
      <c r="DD90" s="135">
        <v>0</v>
      </c>
      <c r="DE90" s="257"/>
      <c r="DF90" s="167">
        <v>137</v>
      </c>
      <c r="DG90" s="167">
        <v>0</v>
      </c>
      <c r="DH90" s="167">
        <v>182</v>
      </c>
      <c r="DI90" s="277">
        <v>319</v>
      </c>
      <c r="DJ90" s="153">
        <v>157.14285714285714</v>
      </c>
      <c r="DM90" s="190"/>
    </row>
    <row r="91" spans="1:117" ht="16.5" thickTop="1" thickBot="1" x14ac:dyDescent="0.3">
      <c r="A91" s="218" t="s">
        <v>412</v>
      </c>
      <c r="B91" s="276" t="s">
        <v>28</v>
      </c>
      <c r="C91" s="36">
        <v>387</v>
      </c>
      <c r="D91" s="36">
        <v>0</v>
      </c>
      <c r="E91" s="36">
        <v>0</v>
      </c>
      <c r="F91" s="36">
        <v>0</v>
      </c>
      <c r="G91" s="60">
        <v>0</v>
      </c>
      <c r="H91" s="134">
        <v>0</v>
      </c>
      <c r="I91" s="36">
        <v>0</v>
      </c>
      <c r="J91" s="36">
        <v>0</v>
      </c>
      <c r="K91" s="36">
        <v>0</v>
      </c>
      <c r="L91" s="60">
        <v>0</v>
      </c>
      <c r="M91" s="135">
        <v>0</v>
      </c>
      <c r="N91" s="36">
        <v>0</v>
      </c>
      <c r="O91" s="36">
        <v>0</v>
      </c>
      <c r="P91" s="36">
        <v>0</v>
      </c>
      <c r="Q91" s="60">
        <v>0</v>
      </c>
      <c r="R91" s="135">
        <v>0</v>
      </c>
      <c r="S91" s="36">
        <v>0</v>
      </c>
      <c r="T91" s="36">
        <v>0</v>
      </c>
      <c r="U91" s="36">
        <v>0</v>
      </c>
      <c r="V91" s="60">
        <v>0</v>
      </c>
      <c r="W91" s="135">
        <v>0</v>
      </c>
      <c r="X91" s="36">
        <v>0</v>
      </c>
      <c r="Y91" s="36">
        <v>0</v>
      </c>
      <c r="Z91" s="36">
        <v>0</v>
      </c>
      <c r="AA91" s="60">
        <v>0</v>
      </c>
      <c r="AB91" s="135">
        <v>0</v>
      </c>
      <c r="AC91" s="36">
        <v>0</v>
      </c>
      <c r="AD91" s="36">
        <v>0</v>
      </c>
      <c r="AE91" s="36">
        <v>0</v>
      </c>
      <c r="AF91" s="60">
        <v>0</v>
      </c>
      <c r="AG91" s="135">
        <v>0</v>
      </c>
      <c r="AH91" s="36">
        <v>0</v>
      </c>
      <c r="AI91" s="36">
        <v>0</v>
      </c>
      <c r="AJ91" s="36">
        <v>0</v>
      </c>
      <c r="AK91" s="60">
        <v>0</v>
      </c>
      <c r="AL91" s="135">
        <v>0</v>
      </c>
      <c r="AM91" s="36">
        <v>0</v>
      </c>
      <c r="AN91" s="36">
        <v>0</v>
      </c>
      <c r="AO91" s="36">
        <v>0</v>
      </c>
      <c r="AP91" s="60">
        <v>0</v>
      </c>
      <c r="AQ91" s="135">
        <v>0</v>
      </c>
      <c r="AR91" s="36">
        <v>0</v>
      </c>
      <c r="AS91" s="36">
        <v>0</v>
      </c>
      <c r="AT91" s="36">
        <v>0</v>
      </c>
      <c r="AU91" s="60">
        <v>0</v>
      </c>
      <c r="AV91" s="135">
        <v>0</v>
      </c>
      <c r="AW91" s="36">
        <v>0</v>
      </c>
      <c r="AX91" s="36">
        <v>0</v>
      </c>
      <c r="AY91" s="36">
        <v>0</v>
      </c>
      <c r="AZ91" s="60">
        <v>0</v>
      </c>
      <c r="BA91" s="135">
        <v>0</v>
      </c>
      <c r="BB91" s="36">
        <v>0</v>
      </c>
      <c r="BC91" s="36">
        <v>0</v>
      </c>
      <c r="BD91" s="36">
        <v>0</v>
      </c>
      <c r="BE91" s="60">
        <v>0</v>
      </c>
      <c r="BF91" s="135">
        <v>0</v>
      </c>
      <c r="BG91" s="36">
        <v>0</v>
      </c>
      <c r="BH91" s="36">
        <v>0</v>
      </c>
      <c r="BI91" s="36">
        <v>0</v>
      </c>
      <c r="BJ91" s="60">
        <v>0</v>
      </c>
      <c r="BK91" s="135">
        <v>0</v>
      </c>
      <c r="BL91" s="36">
        <v>0</v>
      </c>
      <c r="BM91" s="36">
        <v>0</v>
      </c>
      <c r="BN91" s="36">
        <v>0</v>
      </c>
      <c r="BO91" s="60">
        <v>0</v>
      </c>
      <c r="BP91" s="135">
        <v>0</v>
      </c>
      <c r="BQ91" s="36">
        <v>0</v>
      </c>
      <c r="BR91" s="36">
        <v>0</v>
      </c>
      <c r="BS91" s="36">
        <v>0</v>
      </c>
      <c r="BT91" s="60">
        <v>0</v>
      </c>
      <c r="BU91" s="135">
        <v>0</v>
      </c>
      <c r="BV91" s="36">
        <v>0</v>
      </c>
      <c r="BW91" s="36">
        <v>0</v>
      </c>
      <c r="BX91" s="36">
        <v>0</v>
      </c>
      <c r="BY91" s="60">
        <v>0</v>
      </c>
      <c r="BZ91" s="135">
        <v>0</v>
      </c>
      <c r="CA91" s="36">
        <v>0</v>
      </c>
      <c r="CB91" s="36">
        <v>0</v>
      </c>
      <c r="CC91" s="36">
        <v>0</v>
      </c>
      <c r="CD91" s="60">
        <v>0</v>
      </c>
      <c r="CE91" s="135">
        <v>0</v>
      </c>
      <c r="CF91" s="36">
        <v>0</v>
      </c>
      <c r="CG91" s="36">
        <v>0</v>
      </c>
      <c r="CH91" s="36">
        <v>0</v>
      </c>
      <c r="CI91" s="60">
        <v>0</v>
      </c>
      <c r="CJ91" s="135">
        <v>0</v>
      </c>
      <c r="CK91" s="36">
        <v>0</v>
      </c>
      <c r="CL91" s="36">
        <v>0</v>
      </c>
      <c r="CM91" s="36">
        <v>0</v>
      </c>
      <c r="CN91" s="60">
        <v>0</v>
      </c>
      <c r="CO91" s="135">
        <v>0</v>
      </c>
      <c r="CP91" s="36">
        <v>0</v>
      </c>
      <c r="CQ91" s="36">
        <v>0</v>
      </c>
      <c r="CR91" s="36">
        <v>0</v>
      </c>
      <c r="CS91" s="60">
        <v>0</v>
      </c>
      <c r="CT91" s="135">
        <v>0</v>
      </c>
      <c r="CU91" s="36">
        <v>0</v>
      </c>
      <c r="CV91" s="36">
        <v>0</v>
      </c>
      <c r="CW91" s="36">
        <v>0</v>
      </c>
      <c r="CX91" s="60">
        <v>0</v>
      </c>
      <c r="CY91" s="133">
        <v>0</v>
      </c>
      <c r="CZ91" s="36">
        <v>0</v>
      </c>
      <c r="DA91" s="36">
        <v>0</v>
      </c>
      <c r="DB91" s="36">
        <v>0</v>
      </c>
      <c r="DC91" s="60">
        <v>0</v>
      </c>
      <c r="DD91" s="135">
        <v>0</v>
      </c>
      <c r="DE91" s="257"/>
      <c r="DF91" s="167">
        <v>0</v>
      </c>
      <c r="DG91" s="167">
        <v>0</v>
      </c>
      <c r="DH91" s="167">
        <v>0</v>
      </c>
      <c r="DI91" s="277">
        <v>0</v>
      </c>
      <c r="DJ91" s="153">
        <v>0</v>
      </c>
      <c r="DM91" s="190"/>
    </row>
    <row r="92" spans="1:117" ht="16.5" thickTop="1" thickBot="1" x14ac:dyDescent="0.3">
      <c r="A92" s="218" t="s">
        <v>413</v>
      </c>
      <c r="B92" s="276" t="s">
        <v>17</v>
      </c>
      <c r="C92" s="36">
        <v>488</v>
      </c>
      <c r="D92" s="36">
        <v>0</v>
      </c>
      <c r="E92" s="36">
        <v>0</v>
      </c>
      <c r="F92" s="36">
        <v>0</v>
      </c>
      <c r="G92" s="60">
        <v>0</v>
      </c>
      <c r="H92" s="134">
        <v>0</v>
      </c>
      <c r="I92" s="36">
        <v>0</v>
      </c>
      <c r="J92" s="36">
        <v>0</v>
      </c>
      <c r="K92" s="36">
        <v>0</v>
      </c>
      <c r="L92" s="60">
        <v>0</v>
      </c>
      <c r="M92" s="135">
        <v>0</v>
      </c>
      <c r="N92" s="36">
        <v>0</v>
      </c>
      <c r="O92" s="36">
        <v>0</v>
      </c>
      <c r="P92" s="36">
        <v>0</v>
      </c>
      <c r="Q92" s="60">
        <v>0</v>
      </c>
      <c r="R92" s="135">
        <v>0</v>
      </c>
      <c r="S92" s="36">
        <v>0</v>
      </c>
      <c r="T92" s="36">
        <v>0</v>
      </c>
      <c r="U92" s="36">
        <v>7</v>
      </c>
      <c r="V92" s="60">
        <v>7</v>
      </c>
      <c r="W92" s="135">
        <v>1.4344262295081966</v>
      </c>
      <c r="X92" s="36">
        <v>0</v>
      </c>
      <c r="Y92" s="36">
        <v>0</v>
      </c>
      <c r="Z92" s="36">
        <v>0</v>
      </c>
      <c r="AA92" s="60">
        <v>0</v>
      </c>
      <c r="AB92" s="135">
        <v>0</v>
      </c>
      <c r="AC92" s="36">
        <v>0</v>
      </c>
      <c r="AD92" s="36">
        <v>0</v>
      </c>
      <c r="AE92" s="36">
        <v>0</v>
      </c>
      <c r="AF92" s="60">
        <v>0</v>
      </c>
      <c r="AG92" s="135">
        <v>0</v>
      </c>
      <c r="AH92" s="36">
        <v>0</v>
      </c>
      <c r="AI92" s="36">
        <v>0</v>
      </c>
      <c r="AJ92" s="36">
        <v>0</v>
      </c>
      <c r="AK92" s="60">
        <v>0</v>
      </c>
      <c r="AL92" s="135">
        <v>0</v>
      </c>
      <c r="AM92" s="36">
        <v>0</v>
      </c>
      <c r="AN92" s="36">
        <v>0</v>
      </c>
      <c r="AO92" s="36">
        <v>0</v>
      </c>
      <c r="AP92" s="60">
        <v>0</v>
      </c>
      <c r="AQ92" s="135">
        <v>0</v>
      </c>
      <c r="AR92" s="36">
        <v>0</v>
      </c>
      <c r="AS92" s="36">
        <v>0</v>
      </c>
      <c r="AT92" s="36">
        <v>0</v>
      </c>
      <c r="AU92" s="60">
        <v>0</v>
      </c>
      <c r="AV92" s="135">
        <v>0</v>
      </c>
      <c r="AW92" s="36">
        <v>488</v>
      </c>
      <c r="AX92" s="36">
        <v>0</v>
      </c>
      <c r="AY92" s="36">
        <v>0</v>
      </c>
      <c r="AZ92" s="60">
        <v>488</v>
      </c>
      <c r="BA92" s="135">
        <v>100</v>
      </c>
      <c r="BB92" s="36">
        <v>0</v>
      </c>
      <c r="BC92" s="36">
        <v>0</v>
      </c>
      <c r="BD92" s="36">
        <v>0</v>
      </c>
      <c r="BE92" s="60">
        <v>0</v>
      </c>
      <c r="BF92" s="135">
        <v>0</v>
      </c>
      <c r="BG92" s="36">
        <v>0</v>
      </c>
      <c r="BH92" s="36">
        <v>0</v>
      </c>
      <c r="BI92" s="36">
        <v>0</v>
      </c>
      <c r="BJ92" s="60">
        <v>0</v>
      </c>
      <c r="BK92" s="135">
        <v>0</v>
      </c>
      <c r="BL92" s="36">
        <v>0</v>
      </c>
      <c r="BM92" s="36">
        <v>0</v>
      </c>
      <c r="BN92" s="36">
        <v>0</v>
      </c>
      <c r="BO92" s="60">
        <v>0</v>
      </c>
      <c r="BP92" s="135">
        <v>0</v>
      </c>
      <c r="BQ92" s="36">
        <v>0</v>
      </c>
      <c r="BR92" s="36">
        <v>0</v>
      </c>
      <c r="BS92" s="36">
        <v>0</v>
      </c>
      <c r="BT92" s="60">
        <v>0</v>
      </c>
      <c r="BU92" s="135">
        <v>0</v>
      </c>
      <c r="BV92" s="36">
        <v>0</v>
      </c>
      <c r="BW92" s="36">
        <v>0</v>
      </c>
      <c r="BX92" s="36">
        <v>0</v>
      </c>
      <c r="BY92" s="60">
        <v>0</v>
      </c>
      <c r="BZ92" s="135">
        <v>0</v>
      </c>
      <c r="CA92" s="36">
        <v>0</v>
      </c>
      <c r="CB92" s="36">
        <v>0</v>
      </c>
      <c r="CC92" s="36">
        <v>0</v>
      </c>
      <c r="CD92" s="60">
        <v>0</v>
      </c>
      <c r="CE92" s="135">
        <v>0</v>
      </c>
      <c r="CF92" s="36">
        <v>0</v>
      </c>
      <c r="CG92" s="36">
        <v>0</v>
      </c>
      <c r="CH92" s="36">
        <v>0</v>
      </c>
      <c r="CI92" s="60">
        <v>0</v>
      </c>
      <c r="CJ92" s="135">
        <v>0</v>
      </c>
      <c r="CK92" s="36">
        <v>0</v>
      </c>
      <c r="CL92" s="36">
        <v>0</v>
      </c>
      <c r="CM92" s="36">
        <v>0</v>
      </c>
      <c r="CN92" s="60">
        <v>0</v>
      </c>
      <c r="CO92" s="135">
        <v>0</v>
      </c>
      <c r="CP92" s="36">
        <v>0</v>
      </c>
      <c r="CQ92" s="36">
        <v>0</v>
      </c>
      <c r="CR92" s="36">
        <v>0</v>
      </c>
      <c r="CS92" s="60">
        <v>0</v>
      </c>
      <c r="CT92" s="135">
        <v>0</v>
      </c>
      <c r="CU92" s="36">
        <v>0</v>
      </c>
      <c r="CV92" s="36">
        <v>0</v>
      </c>
      <c r="CW92" s="36">
        <v>0</v>
      </c>
      <c r="CX92" s="60">
        <v>0</v>
      </c>
      <c r="CY92" s="133">
        <v>0</v>
      </c>
      <c r="CZ92" s="36">
        <v>0</v>
      </c>
      <c r="DA92" s="36">
        <v>0</v>
      </c>
      <c r="DB92" s="36">
        <v>384</v>
      </c>
      <c r="DC92" s="60">
        <v>384</v>
      </c>
      <c r="DD92" s="135">
        <v>78.688524590163937</v>
      </c>
      <c r="DE92" s="257"/>
      <c r="DF92" s="167">
        <v>488</v>
      </c>
      <c r="DG92" s="167">
        <v>0</v>
      </c>
      <c r="DH92" s="167">
        <v>391</v>
      </c>
      <c r="DI92" s="277">
        <v>879</v>
      </c>
      <c r="DJ92" s="153">
        <v>180.12295081967213</v>
      </c>
      <c r="DM92" s="190"/>
    </row>
    <row r="93" spans="1:117" ht="16.5" thickTop="1" thickBot="1" x14ac:dyDescent="0.3">
      <c r="A93" s="218" t="s">
        <v>414</v>
      </c>
      <c r="B93" s="276" t="s">
        <v>124</v>
      </c>
      <c r="C93" s="36">
        <v>410</v>
      </c>
      <c r="D93" s="36">
        <v>0</v>
      </c>
      <c r="E93" s="36">
        <v>0</v>
      </c>
      <c r="F93" s="36">
        <v>0</v>
      </c>
      <c r="G93" s="60">
        <v>0</v>
      </c>
      <c r="H93" s="134">
        <v>0</v>
      </c>
      <c r="I93" s="36">
        <v>0</v>
      </c>
      <c r="J93" s="36">
        <v>0</v>
      </c>
      <c r="K93" s="36">
        <v>0</v>
      </c>
      <c r="L93" s="60">
        <v>0</v>
      </c>
      <c r="M93" s="135">
        <v>0</v>
      </c>
      <c r="N93" s="36">
        <v>0</v>
      </c>
      <c r="O93" s="36">
        <v>0</v>
      </c>
      <c r="P93" s="36">
        <v>0</v>
      </c>
      <c r="Q93" s="60">
        <v>0</v>
      </c>
      <c r="R93" s="135">
        <v>0</v>
      </c>
      <c r="S93" s="36">
        <v>0</v>
      </c>
      <c r="T93" s="36">
        <v>0</v>
      </c>
      <c r="U93" s="36">
        <v>11</v>
      </c>
      <c r="V93" s="60">
        <v>11</v>
      </c>
      <c r="W93" s="135">
        <v>2.6829268292682928</v>
      </c>
      <c r="X93" s="36">
        <v>0</v>
      </c>
      <c r="Y93" s="36">
        <v>0</v>
      </c>
      <c r="Z93" s="36">
        <v>0</v>
      </c>
      <c r="AA93" s="60">
        <v>0</v>
      </c>
      <c r="AB93" s="135">
        <v>0</v>
      </c>
      <c r="AC93" s="36">
        <v>0</v>
      </c>
      <c r="AD93" s="36">
        <v>0</v>
      </c>
      <c r="AE93" s="36">
        <v>0</v>
      </c>
      <c r="AF93" s="60">
        <v>0</v>
      </c>
      <c r="AG93" s="135">
        <v>0</v>
      </c>
      <c r="AH93" s="36">
        <v>0</v>
      </c>
      <c r="AI93" s="36">
        <v>0</v>
      </c>
      <c r="AJ93" s="36">
        <v>0</v>
      </c>
      <c r="AK93" s="60">
        <v>0</v>
      </c>
      <c r="AL93" s="135">
        <v>0</v>
      </c>
      <c r="AM93" s="36">
        <v>0</v>
      </c>
      <c r="AN93" s="36">
        <v>0</v>
      </c>
      <c r="AO93" s="36">
        <v>0</v>
      </c>
      <c r="AP93" s="60">
        <v>0</v>
      </c>
      <c r="AQ93" s="135">
        <v>0</v>
      </c>
      <c r="AR93" s="36">
        <v>0</v>
      </c>
      <c r="AS93" s="36">
        <v>0</v>
      </c>
      <c r="AT93" s="36">
        <v>0</v>
      </c>
      <c r="AU93" s="60">
        <v>0</v>
      </c>
      <c r="AV93" s="135">
        <v>0</v>
      </c>
      <c r="AW93" s="36">
        <v>0</v>
      </c>
      <c r="AX93" s="36">
        <v>0</v>
      </c>
      <c r="AY93" s="36">
        <v>0</v>
      </c>
      <c r="AZ93" s="60">
        <v>0</v>
      </c>
      <c r="BA93" s="135">
        <v>0</v>
      </c>
      <c r="BB93" s="36">
        <v>0</v>
      </c>
      <c r="BC93" s="36">
        <v>0</v>
      </c>
      <c r="BD93" s="36">
        <v>0</v>
      </c>
      <c r="BE93" s="60">
        <v>0</v>
      </c>
      <c r="BF93" s="135">
        <v>0</v>
      </c>
      <c r="BG93" s="36">
        <v>0</v>
      </c>
      <c r="BH93" s="36">
        <v>0</v>
      </c>
      <c r="BI93" s="36">
        <v>0</v>
      </c>
      <c r="BJ93" s="60">
        <v>0</v>
      </c>
      <c r="BK93" s="135">
        <v>0</v>
      </c>
      <c r="BL93" s="36">
        <v>0</v>
      </c>
      <c r="BM93" s="36">
        <v>0</v>
      </c>
      <c r="BN93" s="36">
        <v>0</v>
      </c>
      <c r="BO93" s="60">
        <v>0</v>
      </c>
      <c r="BP93" s="135">
        <v>0</v>
      </c>
      <c r="BQ93" s="36">
        <v>0</v>
      </c>
      <c r="BR93" s="36">
        <v>0</v>
      </c>
      <c r="BS93" s="36">
        <v>0</v>
      </c>
      <c r="BT93" s="60">
        <v>0</v>
      </c>
      <c r="BU93" s="135">
        <v>0</v>
      </c>
      <c r="BV93" s="36">
        <v>0</v>
      </c>
      <c r="BW93" s="36">
        <v>0</v>
      </c>
      <c r="BX93" s="36">
        <v>0</v>
      </c>
      <c r="BY93" s="60">
        <v>0</v>
      </c>
      <c r="BZ93" s="135">
        <v>0</v>
      </c>
      <c r="CA93" s="36">
        <v>0</v>
      </c>
      <c r="CB93" s="36">
        <v>0</v>
      </c>
      <c r="CC93" s="36">
        <v>0</v>
      </c>
      <c r="CD93" s="60">
        <v>0</v>
      </c>
      <c r="CE93" s="135">
        <v>0</v>
      </c>
      <c r="CF93" s="36">
        <v>0</v>
      </c>
      <c r="CG93" s="36">
        <v>0</v>
      </c>
      <c r="CH93" s="36">
        <v>0</v>
      </c>
      <c r="CI93" s="60">
        <v>0</v>
      </c>
      <c r="CJ93" s="135">
        <v>0</v>
      </c>
      <c r="CK93" s="36">
        <v>0</v>
      </c>
      <c r="CL93" s="36">
        <v>0</v>
      </c>
      <c r="CM93" s="36">
        <v>0</v>
      </c>
      <c r="CN93" s="60">
        <v>0</v>
      </c>
      <c r="CO93" s="135">
        <v>0</v>
      </c>
      <c r="CP93" s="36">
        <v>0</v>
      </c>
      <c r="CQ93" s="36">
        <v>0</v>
      </c>
      <c r="CR93" s="36">
        <v>0</v>
      </c>
      <c r="CS93" s="60">
        <v>0</v>
      </c>
      <c r="CT93" s="135">
        <v>0</v>
      </c>
      <c r="CU93" s="36">
        <v>0</v>
      </c>
      <c r="CV93" s="36">
        <v>0</v>
      </c>
      <c r="CW93" s="36">
        <v>0</v>
      </c>
      <c r="CX93" s="60">
        <v>0</v>
      </c>
      <c r="CY93" s="133">
        <v>0</v>
      </c>
      <c r="CZ93" s="36">
        <v>0</v>
      </c>
      <c r="DA93" s="36">
        <v>0</v>
      </c>
      <c r="DB93" s="36">
        <v>319</v>
      </c>
      <c r="DC93" s="60">
        <v>319</v>
      </c>
      <c r="DD93" s="135">
        <v>77.804878048780495</v>
      </c>
      <c r="DE93" s="257"/>
      <c r="DF93" s="167">
        <v>0</v>
      </c>
      <c r="DG93" s="167">
        <v>0</v>
      </c>
      <c r="DH93" s="167">
        <v>330</v>
      </c>
      <c r="DI93" s="277">
        <v>330</v>
      </c>
      <c r="DJ93" s="153">
        <v>80.487804878048792</v>
      </c>
      <c r="DM93" s="190"/>
    </row>
    <row r="94" spans="1:117" ht="16.5" thickTop="1" thickBot="1" x14ac:dyDescent="0.3">
      <c r="A94" s="218" t="s">
        <v>415</v>
      </c>
      <c r="B94" s="276" t="s">
        <v>127</v>
      </c>
      <c r="C94" s="36">
        <v>306</v>
      </c>
      <c r="D94" s="36">
        <v>0</v>
      </c>
      <c r="E94" s="36">
        <v>0</v>
      </c>
      <c r="F94" s="36">
        <v>0</v>
      </c>
      <c r="G94" s="60">
        <v>0</v>
      </c>
      <c r="H94" s="134">
        <v>0</v>
      </c>
      <c r="I94" s="36">
        <v>0</v>
      </c>
      <c r="J94" s="36">
        <v>0</v>
      </c>
      <c r="K94" s="36">
        <v>0</v>
      </c>
      <c r="L94" s="60">
        <v>0</v>
      </c>
      <c r="M94" s="135">
        <v>0</v>
      </c>
      <c r="N94" s="36">
        <v>0</v>
      </c>
      <c r="O94" s="36">
        <v>0</v>
      </c>
      <c r="P94" s="36">
        <v>0</v>
      </c>
      <c r="Q94" s="60">
        <v>0</v>
      </c>
      <c r="R94" s="135">
        <v>0</v>
      </c>
      <c r="S94" s="36">
        <v>0</v>
      </c>
      <c r="T94" s="36">
        <v>0</v>
      </c>
      <c r="U94" s="36">
        <v>0</v>
      </c>
      <c r="V94" s="60">
        <v>0</v>
      </c>
      <c r="W94" s="135">
        <v>0</v>
      </c>
      <c r="X94" s="36">
        <v>0</v>
      </c>
      <c r="Y94" s="36">
        <v>0</v>
      </c>
      <c r="Z94" s="36">
        <v>0</v>
      </c>
      <c r="AA94" s="60">
        <v>0</v>
      </c>
      <c r="AB94" s="135">
        <v>0</v>
      </c>
      <c r="AC94" s="36">
        <v>0</v>
      </c>
      <c r="AD94" s="36">
        <v>0</v>
      </c>
      <c r="AE94" s="36">
        <v>0</v>
      </c>
      <c r="AF94" s="60">
        <v>0</v>
      </c>
      <c r="AG94" s="135">
        <v>0</v>
      </c>
      <c r="AH94" s="36">
        <v>0</v>
      </c>
      <c r="AI94" s="36">
        <v>0</v>
      </c>
      <c r="AJ94" s="36">
        <v>0</v>
      </c>
      <c r="AK94" s="60">
        <v>0</v>
      </c>
      <c r="AL94" s="135">
        <v>0</v>
      </c>
      <c r="AM94" s="36">
        <v>0</v>
      </c>
      <c r="AN94" s="36">
        <v>0</v>
      </c>
      <c r="AO94" s="36">
        <v>0</v>
      </c>
      <c r="AP94" s="60">
        <v>0</v>
      </c>
      <c r="AQ94" s="135">
        <v>0</v>
      </c>
      <c r="AR94" s="36">
        <v>0</v>
      </c>
      <c r="AS94" s="36">
        <v>0</v>
      </c>
      <c r="AT94" s="36">
        <v>0</v>
      </c>
      <c r="AU94" s="60">
        <v>0</v>
      </c>
      <c r="AV94" s="135">
        <v>0</v>
      </c>
      <c r="AW94" s="36">
        <v>78</v>
      </c>
      <c r="AX94" s="36">
        <v>0</v>
      </c>
      <c r="AY94" s="36">
        <v>0</v>
      </c>
      <c r="AZ94" s="60">
        <v>78</v>
      </c>
      <c r="BA94" s="135">
        <v>25.490196078431371</v>
      </c>
      <c r="BB94" s="36">
        <v>0</v>
      </c>
      <c r="BC94" s="36">
        <v>45</v>
      </c>
      <c r="BD94" s="36">
        <v>81</v>
      </c>
      <c r="BE94" s="60">
        <v>126</v>
      </c>
      <c r="BF94" s="135">
        <v>41.17647058823529</v>
      </c>
      <c r="BG94" s="36">
        <v>0</v>
      </c>
      <c r="BH94" s="36">
        <v>0</v>
      </c>
      <c r="BI94" s="36">
        <v>0</v>
      </c>
      <c r="BJ94" s="60">
        <v>0</v>
      </c>
      <c r="BK94" s="135">
        <v>0</v>
      </c>
      <c r="BL94" s="36">
        <v>0</v>
      </c>
      <c r="BM94" s="36">
        <v>0</v>
      </c>
      <c r="BN94" s="36">
        <v>0</v>
      </c>
      <c r="BO94" s="60">
        <v>0</v>
      </c>
      <c r="BP94" s="135">
        <v>0</v>
      </c>
      <c r="BQ94" s="36">
        <v>0</v>
      </c>
      <c r="BR94" s="36">
        <v>0</v>
      </c>
      <c r="BS94" s="36">
        <v>0</v>
      </c>
      <c r="BT94" s="60">
        <v>0</v>
      </c>
      <c r="BU94" s="135">
        <v>0</v>
      </c>
      <c r="BV94" s="36">
        <v>0</v>
      </c>
      <c r="BW94" s="36">
        <v>0</v>
      </c>
      <c r="BX94" s="36">
        <v>0</v>
      </c>
      <c r="BY94" s="60">
        <v>0</v>
      </c>
      <c r="BZ94" s="135">
        <v>0</v>
      </c>
      <c r="CA94" s="36">
        <v>0</v>
      </c>
      <c r="CB94" s="36">
        <v>0</v>
      </c>
      <c r="CC94" s="36">
        <v>0</v>
      </c>
      <c r="CD94" s="60">
        <v>0</v>
      </c>
      <c r="CE94" s="135">
        <v>0</v>
      </c>
      <c r="CF94" s="36">
        <v>0</v>
      </c>
      <c r="CG94" s="36">
        <v>0</v>
      </c>
      <c r="CH94" s="36">
        <v>0</v>
      </c>
      <c r="CI94" s="60">
        <v>0</v>
      </c>
      <c r="CJ94" s="135">
        <v>0</v>
      </c>
      <c r="CK94" s="36">
        <v>0</v>
      </c>
      <c r="CL94" s="36">
        <v>0</v>
      </c>
      <c r="CM94" s="36">
        <v>0</v>
      </c>
      <c r="CN94" s="60">
        <v>0</v>
      </c>
      <c r="CO94" s="135">
        <v>0</v>
      </c>
      <c r="CP94" s="36">
        <v>0</v>
      </c>
      <c r="CQ94" s="36">
        <v>0</v>
      </c>
      <c r="CR94" s="36">
        <v>0</v>
      </c>
      <c r="CS94" s="60">
        <v>0</v>
      </c>
      <c r="CT94" s="135">
        <v>0</v>
      </c>
      <c r="CU94" s="36">
        <v>0</v>
      </c>
      <c r="CV94" s="36">
        <v>0</v>
      </c>
      <c r="CW94" s="36">
        <v>0</v>
      </c>
      <c r="CX94" s="60">
        <v>0</v>
      </c>
      <c r="CY94" s="133">
        <v>0</v>
      </c>
      <c r="CZ94" s="36">
        <v>0</v>
      </c>
      <c r="DA94" s="36">
        <v>0</v>
      </c>
      <c r="DB94" s="36">
        <v>0</v>
      </c>
      <c r="DC94" s="60">
        <v>0</v>
      </c>
      <c r="DD94" s="135">
        <v>0</v>
      </c>
      <c r="DE94" s="257"/>
      <c r="DF94" s="167">
        <v>78</v>
      </c>
      <c r="DG94" s="167">
        <v>45</v>
      </c>
      <c r="DH94" s="167">
        <v>81</v>
      </c>
      <c r="DI94" s="277">
        <v>204</v>
      </c>
      <c r="DJ94" s="153">
        <v>66.666666666666657</v>
      </c>
      <c r="DM94" s="190"/>
    </row>
    <row r="95" spans="1:117" ht="16.5" thickTop="1" thickBot="1" x14ac:dyDescent="0.3">
      <c r="A95" s="218" t="s">
        <v>416</v>
      </c>
      <c r="B95" s="276" t="s">
        <v>18</v>
      </c>
      <c r="C95" s="36">
        <v>570</v>
      </c>
      <c r="D95" s="36">
        <v>0</v>
      </c>
      <c r="E95" s="36">
        <v>0</v>
      </c>
      <c r="F95" s="36">
        <v>0</v>
      </c>
      <c r="G95" s="60">
        <v>0</v>
      </c>
      <c r="H95" s="134">
        <v>0</v>
      </c>
      <c r="I95" s="36">
        <v>0</v>
      </c>
      <c r="J95" s="36">
        <v>0</v>
      </c>
      <c r="K95" s="36">
        <v>0</v>
      </c>
      <c r="L95" s="60">
        <v>0</v>
      </c>
      <c r="M95" s="135">
        <v>0</v>
      </c>
      <c r="N95" s="36">
        <v>0</v>
      </c>
      <c r="O95" s="36">
        <v>0</v>
      </c>
      <c r="P95" s="36">
        <v>0</v>
      </c>
      <c r="Q95" s="60">
        <v>0</v>
      </c>
      <c r="R95" s="135">
        <v>0</v>
      </c>
      <c r="S95" s="36">
        <v>0</v>
      </c>
      <c r="T95" s="36">
        <v>0</v>
      </c>
      <c r="U95" s="36">
        <v>34</v>
      </c>
      <c r="V95" s="60">
        <v>34</v>
      </c>
      <c r="W95" s="135">
        <v>5.9649122807017543</v>
      </c>
      <c r="X95" s="36">
        <v>0</v>
      </c>
      <c r="Y95" s="36">
        <v>0</v>
      </c>
      <c r="Z95" s="36">
        <v>0</v>
      </c>
      <c r="AA95" s="60">
        <v>0</v>
      </c>
      <c r="AB95" s="135">
        <v>0</v>
      </c>
      <c r="AC95" s="36">
        <v>0</v>
      </c>
      <c r="AD95" s="36">
        <v>0</v>
      </c>
      <c r="AE95" s="36">
        <v>0</v>
      </c>
      <c r="AF95" s="60">
        <v>0</v>
      </c>
      <c r="AG95" s="135">
        <v>0</v>
      </c>
      <c r="AH95" s="36">
        <v>0</v>
      </c>
      <c r="AI95" s="36">
        <v>0</v>
      </c>
      <c r="AJ95" s="36">
        <v>0</v>
      </c>
      <c r="AK95" s="60">
        <v>0</v>
      </c>
      <c r="AL95" s="135">
        <v>0</v>
      </c>
      <c r="AM95" s="36">
        <v>0</v>
      </c>
      <c r="AN95" s="36">
        <v>0</v>
      </c>
      <c r="AO95" s="36">
        <v>0</v>
      </c>
      <c r="AP95" s="60">
        <v>0</v>
      </c>
      <c r="AQ95" s="135">
        <v>0</v>
      </c>
      <c r="AR95" s="36">
        <v>0</v>
      </c>
      <c r="AS95" s="36">
        <v>0</v>
      </c>
      <c r="AT95" s="36">
        <v>0</v>
      </c>
      <c r="AU95" s="60">
        <v>0</v>
      </c>
      <c r="AV95" s="135">
        <v>0</v>
      </c>
      <c r="AW95" s="36">
        <v>76</v>
      </c>
      <c r="AX95" s="36">
        <v>0</v>
      </c>
      <c r="AY95" s="36">
        <v>0</v>
      </c>
      <c r="AZ95" s="60">
        <v>76</v>
      </c>
      <c r="BA95" s="135">
        <v>13.333333333333334</v>
      </c>
      <c r="BB95" s="36">
        <v>0</v>
      </c>
      <c r="BC95" s="36">
        <v>0</v>
      </c>
      <c r="BD95" s="36">
        <v>0</v>
      </c>
      <c r="BE95" s="60">
        <v>0</v>
      </c>
      <c r="BF95" s="135">
        <v>0</v>
      </c>
      <c r="BG95" s="36">
        <v>17</v>
      </c>
      <c r="BH95" s="36">
        <v>0</v>
      </c>
      <c r="BI95" s="36">
        <v>0</v>
      </c>
      <c r="BJ95" s="60">
        <v>17</v>
      </c>
      <c r="BK95" s="135">
        <v>2.9824561403508771</v>
      </c>
      <c r="BL95" s="36">
        <v>0</v>
      </c>
      <c r="BM95" s="36">
        <v>0</v>
      </c>
      <c r="BN95" s="36">
        <v>0</v>
      </c>
      <c r="BO95" s="60">
        <v>0</v>
      </c>
      <c r="BP95" s="135">
        <v>0</v>
      </c>
      <c r="BQ95" s="36">
        <v>0</v>
      </c>
      <c r="BR95" s="36">
        <v>0</v>
      </c>
      <c r="BS95" s="36">
        <v>0</v>
      </c>
      <c r="BT95" s="60">
        <v>0</v>
      </c>
      <c r="BU95" s="135">
        <v>0</v>
      </c>
      <c r="BV95" s="36">
        <v>0</v>
      </c>
      <c r="BW95" s="36">
        <v>0</v>
      </c>
      <c r="BX95" s="36">
        <v>0</v>
      </c>
      <c r="BY95" s="60">
        <v>0</v>
      </c>
      <c r="BZ95" s="135">
        <v>0</v>
      </c>
      <c r="CA95" s="36">
        <v>0</v>
      </c>
      <c r="CB95" s="36">
        <v>0</v>
      </c>
      <c r="CC95" s="36">
        <v>0</v>
      </c>
      <c r="CD95" s="60">
        <v>0</v>
      </c>
      <c r="CE95" s="135">
        <v>0</v>
      </c>
      <c r="CF95" s="36">
        <v>0</v>
      </c>
      <c r="CG95" s="36">
        <v>0</v>
      </c>
      <c r="CH95" s="36">
        <v>0</v>
      </c>
      <c r="CI95" s="60">
        <v>0</v>
      </c>
      <c r="CJ95" s="135">
        <v>0</v>
      </c>
      <c r="CK95" s="36">
        <v>0</v>
      </c>
      <c r="CL95" s="36">
        <v>0</v>
      </c>
      <c r="CM95" s="36">
        <v>0</v>
      </c>
      <c r="CN95" s="60">
        <v>0</v>
      </c>
      <c r="CO95" s="135">
        <v>0</v>
      </c>
      <c r="CP95" s="36">
        <v>0</v>
      </c>
      <c r="CQ95" s="36">
        <v>0</v>
      </c>
      <c r="CR95" s="36">
        <v>0</v>
      </c>
      <c r="CS95" s="60">
        <v>0</v>
      </c>
      <c r="CT95" s="135">
        <v>0</v>
      </c>
      <c r="CU95" s="36">
        <v>0</v>
      </c>
      <c r="CV95" s="36">
        <v>0</v>
      </c>
      <c r="CW95" s="36">
        <v>0</v>
      </c>
      <c r="CX95" s="60">
        <v>0</v>
      </c>
      <c r="CY95" s="133">
        <v>0</v>
      </c>
      <c r="CZ95" s="36">
        <v>0</v>
      </c>
      <c r="DA95" s="36">
        <v>0</v>
      </c>
      <c r="DB95" s="36">
        <v>17</v>
      </c>
      <c r="DC95" s="60">
        <v>17</v>
      </c>
      <c r="DD95" s="135">
        <v>2.9824561403508771</v>
      </c>
      <c r="DE95" s="257"/>
      <c r="DF95" s="167">
        <v>93</v>
      </c>
      <c r="DG95" s="167">
        <v>0</v>
      </c>
      <c r="DH95" s="167">
        <v>51</v>
      </c>
      <c r="DI95" s="277">
        <v>144</v>
      </c>
      <c r="DJ95" s="153">
        <v>25.263157894736842</v>
      </c>
      <c r="DM95" s="190"/>
    </row>
    <row r="96" spans="1:117" ht="16.5" thickTop="1" thickBot="1" x14ac:dyDescent="0.3">
      <c r="A96" s="218" t="s">
        <v>417</v>
      </c>
      <c r="B96" s="276" t="s">
        <v>61</v>
      </c>
      <c r="C96" s="36">
        <v>507</v>
      </c>
      <c r="D96" s="36">
        <v>122</v>
      </c>
      <c r="E96" s="36">
        <v>0</v>
      </c>
      <c r="F96" s="36">
        <v>0</v>
      </c>
      <c r="G96" s="60">
        <v>122</v>
      </c>
      <c r="H96" s="134">
        <v>24.063116370808679</v>
      </c>
      <c r="I96" s="36">
        <v>0</v>
      </c>
      <c r="J96" s="36">
        <v>0</v>
      </c>
      <c r="K96" s="36">
        <v>0</v>
      </c>
      <c r="L96" s="60">
        <v>0</v>
      </c>
      <c r="M96" s="135">
        <v>0</v>
      </c>
      <c r="N96" s="36">
        <v>0</v>
      </c>
      <c r="O96" s="36">
        <v>0</v>
      </c>
      <c r="P96" s="36">
        <v>0</v>
      </c>
      <c r="Q96" s="60">
        <v>0</v>
      </c>
      <c r="R96" s="135">
        <v>0</v>
      </c>
      <c r="S96" s="36">
        <v>0</v>
      </c>
      <c r="T96" s="36">
        <v>0</v>
      </c>
      <c r="U96" s="36">
        <v>0</v>
      </c>
      <c r="V96" s="60">
        <v>0</v>
      </c>
      <c r="W96" s="135">
        <v>0</v>
      </c>
      <c r="X96" s="36">
        <v>0</v>
      </c>
      <c r="Y96" s="36">
        <v>0</v>
      </c>
      <c r="Z96" s="36">
        <v>0</v>
      </c>
      <c r="AA96" s="60">
        <v>0</v>
      </c>
      <c r="AB96" s="135">
        <v>0</v>
      </c>
      <c r="AC96" s="36">
        <v>0</v>
      </c>
      <c r="AD96" s="36">
        <v>0</v>
      </c>
      <c r="AE96" s="36">
        <v>0</v>
      </c>
      <c r="AF96" s="60">
        <v>0</v>
      </c>
      <c r="AG96" s="135">
        <v>0</v>
      </c>
      <c r="AH96" s="36">
        <v>0</v>
      </c>
      <c r="AI96" s="36">
        <v>0</v>
      </c>
      <c r="AJ96" s="36">
        <v>0</v>
      </c>
      <c r="AK96" s="60">
        <v>0</v>
      </c>
      <c r="AL96" s="135">
        <v>0</v>
      </c>
      <c r="AM96" s="36">
        <v>0</v>
      </c>
      <c r="AN96" s="36">
        <v>0</v>
      </c>
      <c r="AO96" s="36">
        <v>0</v>
      </c>
      <c r="AP96" s="60">
        <v>0</v>
      </c>
      <c r="AQ96" s="135">
        <v>0</v>
      </c>
      <c r="AR96" s="36">
        <v>0</v>
      </c>
      <c r="AS96" s="36">
        <v>0</v>
      </c>
      <c r="AT96" s="36">
        <v>0</v>
      </c>
      <c r="AU96" s="60">
        <v>0</v>
      </c>
      <c r="AV96" s="135">
        <v>0</v>
      </c>
      <c r="AW96" s="36">
        <v>29</v>
      </c>
      <c r="AX96" s="36">
        <v>0</v>
      </c>
      <c r="AY96" s="36">
        <v>0</v>
      </c>
      <c r="AZ96" s="60">
        <v>29</v>
      </c>
      <c r="BA96" s="135">
        <v>5.7199211045364891</v>
      </c>
      <c r="BB96" s="36">
        <v>0</v>
      </c>
      <c r="BC96" s="36">
        <v>0</v>
      </c>
      <c r="BD96" s="36">
        <v>0</v>
      </c>
      <c r="BE96" s="60">
        <v>0</v>
      </c>
      <c r="BF96" s="135">
        <v>0</v>
      </c>
      <c r="BG96" s="36">
        <v>0</v>
      </c>
      <c r="BH96" s="36">
        <v>0</v>
      </c>
      <c r="BI96" s="36">
        <v>0</v>
      </c>
      <c r="BJ96" s="60">
        <v>0</v>
      </c>
      <c r="BK96" s="135">
        <v>0</v>
      </c>
      <c r="BL96" s="36">
        <v>0</v>
      </c>
      <c r="BM96" s="36">
        <v>0</v>
      </c>
      <c r="BN96" s="36">
        <v>0</v>
      </c>
      <c r="BO96" s="60">
        <v>0</v>
      </c>
      <c r="BP96" s="135">
        <v>0</v>
      </c>
      <c r="BQ96" s="36">
        <v>0</v>
      </c>
      <c r="BR96" s="36">
        <v>0</v>
      </c>
      <c r="BS96" s="36">
        <v>0</v>
      </c>
      <c r="BT96" s="60">
        <v>0</v>
      </c>
      <c r="BU96" s="135">
        <v>0</v>
      </c>
      <c r="BV96" s="36">
        <v>0</v>
      </c>
      <c r="BW96" s="36">
        <v>0</v>
      </c>
      <c r="BX96" s="36">
        <v>0</v>
      </c>
      <c r="BY96" s="60">
        <v>0</v>
      </c>
      <c r="BZ96" s="135">
        <v>0</v>
      </c>
      <c r="CA96" s="36">
        <v>0</v>
      </c>
      <c r="CB96" s="36">
        <v>0</v>
      </c>
      <c r="CC96" s="36">
        <v>0</v>
      </c>
      <c r="CD96" s="60">
        <v>0</v>
      </c>
      <c r="CE96" s="135">
        <v>0</v>
      </c>
      <c r="CF96" s="36">
        <v>0</v>
      </c>
      <c r="CG96" s="36">
        <v>0</v>
      </c>
      <c r="CH96" s="36">
        <v>0</v>
      </c>
      <c r="CI96" s="60">
        <v>0</v>
      </c>
      <c r="CJ96" s="135">
        <v>0</v>
      </c>
      <c r="CK96" s="36">
        <v>0</v>
      </c>
      <c r="CL96" s="36">
        <v>0</v>
      </c>
      <c r="CM96" s="36">
        <v>0</v>
      </c>
      <c r="CN96" s="60">
        <v>0</v>
      </c>
      <c r="CO96" s="135">
        <v>0</v>
      </c>
      <c r="CP96" s="36">
        <v>0</v>
      </c>
      <c r="CQ96" s="36">
        <v>0</v>
      </c>
      <c r="CR96" s="36">
        <v>0</v>
      </c>
      <c r="CS96" s="60">
        <v>0</v>
      </c>
      <c r="CT96" s="135">
        <v>0</v>
      </c>
      <c r="CU96" s="36">
        <v>0</v>
      </c>
      <c r="CV96" s="36">
        <v>0</v>
      </c>
      <c r="CW96" s="36">
        <v>0</v>
      </c>
      <c r="CX96" s="60">
        <v>0</v>
      </c>
      <c r="CY96" s="133">
        <v>0</v>
      </c>
      <c r="CZ96" s="36">
        <v>19</v>
      </c>
      <c r="DA96" s="36">
        <v>0</v>
      </c>
      <c r="DB96" s="36">
        <v>3</v>
      </c>
      <c r="DC96" s="60">
        <v>22</v>
      </c>
      <c r="DD96" s="135">
        <v>4.3392504930966469</v>
      </c>
      <c r="DE96" s="257"/>
      <c r="DF96" s="167">
        <v>170</v>
      </c>
      <c r="DG96" s="167">
        <v>0</v>
      </c>
      <c r="DH96" s="167">
        <v>3</v>
      </c>
      <c r="DI96" s="277">
        <v>173</v>
      </c>
      <c r="DJ96" s="153">
        <v>34.122287968441817</v>
      </c>
      <c r="DM96" s="190"/>
    </row>
    <row r="97" spans="1:117" ht="16.5" thickTop="1" thickBot="1" x14ac:dyDescent="0.3">
      <c r="A97" s="218" t="s">
        <v>418</v>
      </c>
      <c r="B97" s="276" t="s">
        <v>111</v>
      </c>
      <c r="C97" s="36">
        <v>958</v>
      </c>
      <c r="D97" s="36">
        <v>0</v>
      </c>
      <c r="E97" s="36">
        <v>0</v>
      </c>
      <c r="F97" s="36">
        <v>0</v>
      </c>
      <c r="G97" s="60">
        <v>0</v>
      </c>
      <c r="H97" s="134">
        <v>0</v>
      </c>
      <c r="I97" s="36">
        <v>0</v>
      </c>
      <c r="J97" s="36">
        <v>0</v>
      </c>
      <c r="K97" s="36">
        <v>0</v>
      </c>
      <c r="L97" s="60">
        <v>0</v>
      </c>
      <c r="M97" s="135">
        <v>0</v>
      </c>
      <c r="N97" s="36">
        <v>0</v>
      </c>
      <c r="O97" s="36">
        <v>0</v>
      </c>
      <c r="P97" s="36">
        <v>0</v>
      </c>
      <c r="Q97" s="60">
        <v>0</v>
      </c>
      <c r="R97" s="135">
        <v>0</v>
      </c>
      <c r="S97" s="36">
        <v>0</v>
      </c>
      <c r="T97" s="36">
        <v>0</v>
      </c>
      <c r="U97" s="36">
        <v>0</v>
      </c>
      <c r="V97" s="60">
        <v>0</v>
      </c>
      <c r="W97" s="135">
        <v>0</v>
      </c>
      <c r="X97" s="36">
        <v>0</v>
      </c>
      <c r="Y97" s="36">
        <v>0</v>
      </c>
      <c r="Z97" s="36">
        <v>0</v>
      </c>
      <c r="AA97" s="60">
        <v>0</v>
      </c>
      <c r="AB97" s="135">
        <v>0</v>
      </c>
      <c r="AC97" s="36">
        <v>0</v>
      </c>
      <c r="AD97" s="36">
        <v>0</v>
      </c>
      <c r="AE97" s="36">
        <v>0</v>
      </c>
      <c r="AF97" s="60">
        <v>0</v>
      </c>
      <c r="AG97" s="135">
        <v>0</v>
      </c>
      <c r="AH97" s="36">
        <v>0</v>
      </c>
      <c r="AI97" s="36">
        <v>0</v>
      </c>
      <c r="AJ97" s="36">
        <v>0</v>
      </c>
      <c r="AK97" s="60">
        <v>0</v>
      </c>
      <c r="AL97" s="135">
        <v>0</v>
      </c>
      <c r="AM97" s="36">
        <v>0</v>
      </c>
      <c r="AN97" s="36">
        <v>0</v>
      </c>
      <c r="AO97" s="36">
        <v>0</v>
      </c>
      <c r="AP97" s="60">
        <v>0</v>
      </c>
      <c r="AQ97" s="135">
        <v>0</v>
      </c>
      <c r="AR97" s="36">
        <v>0</v>
      </c>
      <c r="AS97" s="36">
        <v>0</v>
      </c>
      <c r="AT97" s="36">
        <v>0</v>
      </c>
      <c r="AU97" s="60">
        <v>0</v>
      </c>
      <c r="AV97" s="135">
        <v>0</v>
      </c>
      <c r="AW97" s="36">
        <v>0</v>
      </c>
      <c r="AX97" s="36">
        <v>0</v>
      </c>
      <c r="AY97" s="36">
        <v>0</v>
      </c>
      <c r="AZ97" s="60">
        <v>0</v>
      </c>
      <c r="BA97" s="135">
        <v>0</v>
      </c>
      <c r="BB97" s="36">
        <v>0</v>
      </c>
      <c r="BC97" s="36">
        <v>24</v>
      </c>
      <c r="BD97" s="36">
        <v>0</v>
      </c>
      <c r="BE97" s="60">
        <v>24</v>
      </c>
      <c r="BF97" s="135">
        <v>2.5052192066805845</v>
      </c>
      <c r="BG97" s="36">
        <v>0</v>
      </c>
      <c r="BH97" s="36">
        <v>0</v>
      </c>
      <c r="BI97" s="36">
        <v>0</v>
      </c>
      <c r="BJ97" s="60">
        <v>0</v>
      </c>
      <c r="BK97" s="135">
        <v>0</v>
      </c>
      <c r="BL97" s="36">
        <v>0</v>
      </c>
      <c r="BM97" s="36">
        <v>0</v>
      </c>
      <c r="BN97" s="36">
        <v>0</v>
      </c>
      <c r="BO97" s="60">
        <v>0</v>
      </c>
      <c r="BP97" s="135">
        <v>0</v>
      </c>
      <c r="BQ97" s="36">
        <v>0</v>
      </c>
      <c r="BR97" s="36">
        <v>0</v>
      </c>
      <c r="BS97" s="36">
        <v>0</v>
      </c>
      <c r="BT97" s="60">
        <v>0</v>
      </c>
      <c r="BU97" s="135">
        <v>0</v>
      </c>
      <c r="BV97" s="36">
        <v>0</v>
      </c>
      <c r="BW97" s="36">
        <v>0</v>
      </c>
      <c r="BX97" s="36">
        <v>0</v>
      </c>
      <c r="BY97" s="60">
        <v>0</v>
      </c>
      <c r="BZ97" s="135">
        <v>0</v>
      </c>
      <c r="CA97" s="36">
        <v>0</v>
      </c>
      <c r="CB97" s="36">
        <v>0</v>
      </c>
      <c r="CC97" s="36">
        <v>0</v>
      </c>
      <c r="CD97" s="60">
        <v>0</v>
      </c>
      <c r="CE97" s="135">
        <v>0</v>
      </c>
      <c r="CF97" s="36">
        <v>0</v>
      </c>
      <c r="CG97" s="36">
        <v>0</v>
      </c>
      <c r="CH97" s="36">
        <v>0</v>
      </c>
      <c r="CI97" s="60">
        <v>0</v>
      </c>
      <c r="CJ97" s="135">
        <v>0</v>
      </c>
      <c r="CK97" s="36">
        <v>0</v>
      </c>
      <c r="CL97" s="36">
        <v>0</v>
      </c>
      <c r="CM97" s="36">
        <v>0</v>
      </c>
      <c r="CN97" s="60">
        <v>0</v>
      </c>
      <c r="CO97" s="135">
        <v>0</v>
      </c>
      <c r="CP97" s="36">
        <v>0</v>
      </c>
      <c r="CQ97" s="36">
        <v>0</v>
      </c>
      <c r="CR97" s="36">
        <v>0</v>
      </c>
      <c r="CS97" s="60">
        <v>0</v>
      </c>
      <c r="CT97" s="135">
        <v>0</v>
      </c>
      <c r="CU97" s="36">
        <v>0</v>
      </c>
      <c r="CV97" s="36">
        <v>0</v>
      </c>
      <c r="CW97" s="36">
        <v>0</v>
      </c>
      <c r="CX97" s="60">
        <v>0</v>
      </c>
      <c r="CY97" s="133">
        <v>0</v>
      </c>
      <c r="CZ97" s="36">
        <v>0</v>
      </c>
      <c r="DA97" s="36">
        <v>0</v>
      </c>
      <c r="DB97" s="36">
        <v>0</v>
      </c>
      <c r="DC97" s="60">
        <v>0</v>
      </c>
      <c r="DD97" s="135">
        <v>0</v>
      </c>
      <c r="DE97" s="257"/>
      <c r="DF97" s="167">
        <v>0</v>
      </c>
      <c r="DG97" s="167">
        <v>24</v>
      </c>
      <c r="DH97" s="167">
        <v>0</v>
      </c>
      <c r="DI97" s="277">
        <v>24</v>
      </c>
      <c r="DJ97" s="153">
        <v>2.5052192066805845</v>
      </c>
      <c r="DM97" s="190"/>
    </row>
    <row r="98" spans="1:117" ht="16.5" thickTop="1" thickBot="1" x14ac:dyDescent="0.3">
      <c r="A98" s="218" t="s">
        <v>419</v>
      </c>
      <c r="B98" s="276" t="s">
        <v>100</v>
      </c>
      <c r="C98" s="36">
        <v>487</v>
      </c>
      <c r="D98" s="36">
        <v>57</v>
      </c>
      <c r="E98" s="36">
        <v>0</v>
      </c>
      <c r="F98" s="36">
        <v>0</v>
      </c>
      <c r="G98" s="60">
        <v>57</v>
      </c>
      <c r="H98" s="134">
        <v>11.704312114989733</v>
      </c>
      <c r="I98" s="36">
        <v>0</v>
      </c>
      <c r="J98" s="36">
        <v>0</v>
      </c>
      <c r="K98" s="36">
        <v>0</v>
      </c>
      <c r="L98" s="60">
        <v>0</v>
      </c>
      <c r="M98" s="135">
        <v>0</v>
      </c>
      <c r="N98" s="36">
        <v>0</v>
      </c>
      <c r="O98" s="36">
        <v>0</v>
      </c>
      <c r="P98" s="36">
        <v>0</v>
      </c>
      <c r="Q98" s="60">
        <v>0</v>
      </c>
      <c r="R98" s="135">
        <v>0</v>
      </c>
      <c r="S98" s="36">
        <v>0</v>
      </c>
      <c r="T98" s="36">
        <v>0</v>
      </c>
      <c r="U98" s="36">
        <v>0</v>
      </c>
      <c r="V98" s="60">
        <v>0</v>
      </c>
      <c r="W98" s="135">
        <v>0</v>
      </c>
      <c r="X98" s="36">
        <v>0</v>
      </c>
      <c r="Y98" s="36">
        <v>0</v>
      </c>
      <c r="Z98" s="36">
        <v>0</v>
      </c>
      <c r="AA98" s="60">
        <v>0</v>
      </c>
      <c r="AB98" s="135">
        <v>0</v>
      </c>
      <c r="AC98" s="36">
        <v>0</v>
      </c>
      <c r="AD98" s="36">
        <v>0</v>
      </c>
      <c r="AE98" s="36">
        <v>0</v>
      </c>
      <c r="AF98" s="60">
        <v>0</v>
      </c>
      <c r="AG98" s="135">
        <v>0</v>
      </c>
      <c r="AH98" s="36">
        <v>0</v>
      </c>
      <c r="AI98" s="36">
        <v>0</v>
      </c>
      <c r="AJ98" s="36">
        <v>0</v>
      </c>
      <c r="AK98" s="60">
        <v>0</v>
      </c>
      <c r="AL98" s="135">
        <v>0</v>
      </c>
      <c r="AM98" s="36">
        <v>0</v>
      </c>
      <c r="AN98" s="36">
        <v>0</v>
      </c>
      <c r="AO98" s="36">
        <v>0</v>
      </c>
      <c r="AP98" s="60">
        <v>0</v>
      </c>
      <c r="AQ98" s="135">
        <v>0</v>
      </c>
      <c r="AR98" s="36">
        <v>10</v>
      </c>
      <c r="AS98" s="36">
        <v>0</v>
      </c>
      <c r="AT98" s="36">
        <v>0</v>
      </c>
      <c r="AU98" s="60">
        <v>10</v>
      </c>
      <c r="AV98" s="135">
        <v>2.0533880903490758</v>
      </c>
      <c r="AW98" s="36">
        <v>41</v>
      </c>
      <c r="AX98" s="36">
        <v>0</v>
      </c>
      <c r="AY98" s="36">
        <v>0</v>
      </c>
      <c r="AZ98" s="60">
        <v>41</v>
      </c>
      <c r="BA98" s="135">
        <v>8.4188911704312108</v>
      </c>
      <c r="BB98" s="36">
        <v>0</v>
      </c>
      <c r="BC98" s="36">
        <v>83</v>
      </c>
      <c r="BD98" s="36">
        <v>0</v>
      </c>
      <c r="BE98" s="60">
        <v>83</v>
      </c>
      <c r="BF98" s="135">
        <v>17.043121149897331</v>
      </c>
      <c r="BG98" s="36">
        <v>0</v>
      </c>
      <c r="BH98" s="36">
        <v>0</v>
      </c>
      <c r="BI98" s="36">
        <v>0</v>
      </c>
      <c r="BJ98" s="60">
        <v>0</v>
      </c>
      <c r="BK98" s="135">
        <v>0</v>
      </c>
      <c r="BL98" s="36">
        <v>0</v>
      </c>
      <c r="BM98" s="36">
        <v>0</v>
      </c>
      <c r="BN98" s="36">
        <v>0</v>
      </c>
      <c r="BO98" s="60">
        <v>0</v>
      </c>
      <c r="BP98" s="135">
        <v>0</v>
      </c>
      <c r="BQ98" s="36">
        <v>0</v>
      </c>
      <c r="BR98" s="36">
        <v>0</v>
      </c>
      <c r="BS98" s="36">
        <v>0</v>
      </c>
      <c r="BT98" s="60">
        <v>0</v>
      </c>
      <c r="BU98" s="135">
        <v>0</v>
      </c>
      <c r="BV98" s="36">
        <v>0</v>
      </c>
      <c r="BW98" s="36">
        <v>0</v>
      </c>
      <c r="BX98" s="36">
        <v>0</v>
      </c>
      <c r="BY98" s="60">
        <v>0</v>
      </c>
      <c r="BZ98" s="135">
        <v>0</v>
      </c>
      <c r="CA98" s="36">
        <v>0</v>
      </c>
      <c r="CB98" s="36">
        <v>0</v>
      </c>
      <c r="CC98" s="36">
        <v>0</v>
      </c>
      <c r="CD98" s="60">
        <v>0</v>
      </c>
      <c r="CE98" s="135">
        <v>0</v>
      </c>
      <c r="CF98" s="36">
        <v>0</v>
      </c>
      <c r="CG98" s="36">
        <v>0</v>
      </c>
      <c r="CH98" s="36">
        <v>0</v>
      </c>
      <c r="CI98" s="60">
        <v>0</v>
      </c>
      <c r="CJ98" s="135">
        <v>0</v>
      </c>
      <c r="CK98" s="36">
        <v>0</v>
      </c>
      <c r="CL98" s="36">
        <v>0</v>
      </c>
      <c r="CM98" s="36">
        <v>0</v>
      </c>
      <c r="CN98" s="60">
        <v>0</v>
      </c>
      <c r="CO98" s="135">
        <v>0</v>
      </c>
      <c r="CP98" s="36">
        <v>0</v>
      </c>
      <c r="CQ98" s="36">
        <v>0</v>
      </c>
      <c r="CR98" s="36">
        <v>0</v>
      </c>
      <c r="CS98" s="60">
        <v>0</v>
      </c>
      <c r="CT98" s="135">
        <v>0</v>
      </c>
      <c r="CU98" s="36">
        <v>0</v>
      </c>
      <c r="CV98" s="36">
        <v>0</v>
      </c>
      <c r="CW98" s="36">
        <v>0</v>
      </c>
      <c r="CX98" s="60">
        <v>0</v>
      </c>
      <c r="CY98" s="133">
        <v>0</v>
      </c>
      <c r="CZ98" s="36">
        <v>10</v>
      </c>
      <c r="DA98" s="36">
        <v>0</v>
      </c>
      <c r="DB98" s="36">
        <v>0</v>
      </c>
      <c r="DC98" s="60">
        <v>10</v>
      </c>
      <c r="DD98" s="135">
        <v>2.0533880903490758</v>
      </c>
      <c r="DE98" s="257"/>
      <c r="DF98" s="167">
        <v>118</v>
      </c>
      <c r="DG98" s="167">
        <v>83</v>
      </c>
      <c r="DH98" s="167">
        <v>0</v>
      </c>
      <c r="DI98" s="277">
        <v>201</v>
      </c>
      <c r="DJ98" s="153">
        <v>41.273100616016428</v>
      </c>
      <c r="DM98" s="190"/>
    </row>
    <row r="99" spans="1:117" ht="16.5" thickTop="1" thickBot="1" x14ac:dyDescent="0.3">
      <c r="A99" s="218" t="s">
        <v>420</v>
      </c>
      <c r="B99" s="276" t="s">
        <v>71</v>
      </c>
      <c r="C99" s="36">
        <v>675</v>
      </c>
      <c r="D99" s="36">
        <v>0</v>
      </c>
      <c r="E99" s="36">
        <v>0</v>
      </c>
      <c r="F99" s="36">
        <v>0</v>
      </c>
      <c r="G99" s="60">
        <v>0</v>
      </c>
      <c r="H99" s="134">
        <v>0</v>
      </c>
      <c r="I99" s="36">
        <v>0</v>
      </c>
      <c r="J99" s="36">
        <v>0</v>
      </c>
      <c r="K99" s="36">
        <v>0</v>
      </c>
      <c r="L99" s="60">
        <v>0</v>
      </c>
      <c r="M99" s="135">
        <v>0</v>
      </c>
      <c r="N99" s="36">
        <v>0</v>
      </c>
      <c r="O99" s="36">
        <v>0</v>
      </c>
      <c r="P99" s="36">
        <v>0</v>
      </c>
      <c r="Q99" s="60">
        <v>0</v>
      </c>
      <c r="R99" s="135">
        <v>0</v>
      </c>
      <c r="S99" s="36">
        <v>0</v>
      </c>
      <c r="T99" s="36">
        <v>0</v>
      </c>
      <c r="U99" s="36">
        <v>0</v>
      </c>
      <c r="V99" s="60">
        <v>0</v>
      </c>
      <c r="W99" s="135">
        <v>0</v>
      </c>
      <c r="X99" s="36">
        <v>0</v>
      </c>
      <c r="Y99" s="36">
        <v>0</v>
      </c>
      <c r="Z99" s="36">
        <v>0</v>
      </c>
      <c r="AA99" s="60">
        <v>0</v>
      </c>
      <c r="AB99" s="135">
        <v>0</v>
      </c>
      <c r="AC99" s="36">
        <v>0</v>
      </c>
      <c r="AD99" s="36">
        <v>0</v>
      </c>
      <c r="AE99" s="36">
        <v>0</v>
      </c>
      <c r="AF99" s="60">
        <v>0</v>
      </c>
      <c r="AG99" s="135">
        <v>0</v>
      </c>
      <c r="AH99" s="36">
        <v>0</v>
      </c>
      <c r="AI99" s="36">
        <v>0</v>
      </c>
      <c r="AJ99" s="36">
        <v>0</v>
      </c>
      <c r="AK99" s="60">
        <v>0</v>
      </c>
      <c r="AL99" s="135">
        <v>0</v>
      </c>
      <c r="AM99" s="36">
        <v>0</v>
      </c>
      <c r="AN99" s="36">
        <v>0</v>
      </c>
      <c r="AO99" s="36">
        <v>0</v>
      </c>
      <c r="AP99" s="60">
        <v>0</v>
      </c>
      <c r="AQ99" s="135">
        <v>0</v>
      </c>
      <c r="AR99" s="36">
        <v>0</v>
      </c>
      <c r="AS99" s="36">
        <v>0</v>
      </c>
      <c r="AT99" s="36">
        <v>0</v>
      </c>
      <c r="AU99" s="60">
        <v>0</v>
      </c>
      <c r="AV99" s="135">
        <v>0</v>
      </c>
      <c r="AW99" s="36">
        <v>89</v>
      </c>
      <c r="AX99" s="36">
        <v>111</v>
      </c>
      <c r="AY99" s="36">
        <v>0</v>
      </c>
      <c r="AZ99" s="60">
        <v>200</v>
      </c>
      <c r="BA99" s="135">
        <v>29.629629629629626</v>
      </c>
      <c r="BB99" s="36">
        <v>0</v>
      </c>
      <c r="BC99" s="36">
        <v>0</v>
      </c>
      <c r="BD99" s="36">
        <v>0</v>
      </c>
      <c r="BE99" s="60">
        <v>0</v>
      </c>
      <c r="BF99" s="135">
        <v>0</v>
      </c>
      <c r="BG99" s="36">
        <v>0</v>
      </c>
      <c r="BH99" s="36">
        <v>0</v>
      </c>
      <c r="BI99" s="36">
        <v>0</v>
      </c>
      <c r="BJ99" s="60">
        <v>0</v>
      </c>
      <c r="BK99" s="135">
        <v>0</v>
      </c>
      <c r="BL99" s="36">
        <v>0</v>
      </c>
      <c r="BM99" s="36">
        <v>0</v>
      </c>
      <c r="BN99" s="36">
        <v>0</v>
      </c>
      <c r="BO99" s="60">
        <v>0</v>
      </c>
      <c r="BP99" s="135">
        <v>0</v>
      </c>
      <c r="BQ99" s="36">
        <v>0</v>
      </c>
      <c r="BR99" s="36">
        <v>0</v>
      </c>
      <c r="BS99" s="36">
        <v>0</v>
      </c>
      <c r="BT99" s="60">
        <v>0</v>
      </c>
      <c r="BU99" s="135">
        <v>0</v>
      </c>
      <c r="BV99" s="36">
        <v>0</v>
      </c>
      <c r="BW99" s="36">
        <v>0</v>
      </c>
      <c r="BX99" s="36">
        <v>0</v>
      </c>
      <c r="BY99" s="60">
        <v>0</v>
      </c>
      <c r="BZ99" s="135">
        <v>0</v>
      </c>
      <c r="CA99" s="36">
        <v>0</v>
      </c>
      <c r="CB99" s="36">
        <v>0</v>
      </c>
      <c r="CC99" s="36">
        <v>0</v>
      </c>
      <c r="CD99" s="60">
        <v>0</v>
      </c>
      <c r="CE99" s="135">
        <v>0</v>
      </c>
      <c r="CF99" s="36">
        <v>0</v>
      </c>
      <c r="CG99" s="36">
        <v>0</v>
      </c>
      <c r="CH99" s="36">
        <v>0</v>
      </c>
      <c r="CI99" s="60">
        <v>0</v>
      </c>
      <c r="CJ99" s="135">
        <v>0</v>
      </c>
      <c r="CK99" s="36">
        <v>0</v>
      </c>
      <c r="CL99" s="36">
        <v>0</v>
      </c>
      <c r="CM99" s="36">
        <v>0</v>
      </c>
      <c r="CN99" s="60">
        <v>0</v>
      </c>
      <c r="CO99" s="135">
        <v>0</v>
      </c>
      <c r="CP99" s="36">
        <v>0</v>
      </c>
      <c r="CQ99" s="36">
        <v>0</v>
      </c>
      <c r="CR99" s="36">
        <v>0</v>
      </c>
      <c r="CS99" s="60">
        <v>0</v>
      </c>
      <c r="CT99" s="135">
        <v>0</v>
      </c>
      <c r="CU99" s="36">
        <v>0</v>
      </c>
      <c r="CV99" s="36">
        <v>0</v>
      </c>
      <c r="CW99" s="36">
        <v>0</v>
      </c>
      <c r="CX99" s="60">
        <v>0</v>
      </c>
      <c r="CY99" s="133">
        <v>0</v>
      </c>
      <c r="CZ99" s="36">
        <v>0</v>
      </c>
      <c r="DA99" s="36">
        <v>0</v>
      </c>
      <c r="DB99" s="36">
        <v>0</v>
      </c>
      <c r="DC99" s="60">
        <v>0</v>
      </c>
      <c r="DD99" s="135">
        <v>0</v>
      </c>
      <c r="DE99" s="257"/>
      <c r="DF99" s="167">
        <v>89</v>
      </c>
      <c r="DG99" s="167">
        <v>111</v>
      </c>
      <c r="DH99" s="167">
        <v>0</v>
      </c>
      <c r="DI99" s="277">
        <v>200</v>
      </c>
      <c r="DJ99" s="153">
        <v>29.629629629629626</v>
      </c>
      <c r="DM99" s="190"/>
    </row>
    <row r="100" spans="1:117" ht="16.5" thickTop="1" thickBot="1" x14ac:dyDescent="0.3">
      <c r="A100" s="218" t="s">
        <v>421</v>
      </c>
      <c r="B100" s="276" t="s">
        <v>109</v>
      </c>
      <c r="C100" s="36">
        <v>648</v>
      </c>
      <c r="D100" s="36">
        <v>74</v>
      </c>
      <c r="E100" s="36">
        <v>0</v>
      </c>
      <c r="F100" s="36">
        <v>0</v>
      </c>
      <c r="G100" s="60">
        <v>74</v>
      </c>
      <c r="H100" s="134">
        <v>11.419753086419753</v>
      </c>
      <c r="I100" s="36">
        <v>0</v>
      </c>
      <c r="J100" s="36">
        <v>0</v>
      </c>
      <c r="K100" s="36">
        <v>0</v>
      </c>
      <c r="L100" s="60">
        <v>0</v>
      </c>
      <c r="M100" s="135">
        <v>0</v>
      </c>
      <c r="N100" s="36">
        <v>0</v>
      </c>
      <c r="O100" s="36">
        <v>0</v>
      </c>
      <c r="P100" s="36">
        <v>0</v>
      </c>
      <c r="Q100" s="60">
        <v>0</v>
      </c>
      <c r="R100" s="135">
        <v>0</v>
      </c>
      <c r="S100" s="36">
        <v>0</v>
      </c>
      <c r="T100" s="36">
        <v>0</v>
      </c>
      <c r="U100" s="36">
        <v>0</v>
      </c>
      <c r="V100" s="60">
        <v>0</v>
      </c>
      <c r="W100" s="135">
        <v>0</v>
      </c>
      <c r="X100" s="36">
        <v>0</v>
      </c>
      <c r="Y100" s="36">
        <v>0</v>
      </c>
      <c r="Z100" s="36">
        <v>0</v>
      </c>
      <c r="AA100" s="60">
        <v>0</v>
      </c>
      <c r="AB100" s="135">
        <v>0</v>
      </c>
      <c r="AC100" s="36">
        <v>0</v>
      </c>
      <c r="AD100" s="36">
        <v>0</v>
      </c>
      <c r="AE100" s="36">
        <v>0</v>
      </c>
      <c r="AF100" s="60">
        <v>0</v>
      </c>
      <c r="AG100" s="135">
        <v>0</v>
      </c>
      <c r="AH100" s="36">
        <v>0</v>
      </c>
      <c r="AI100" s="36">
        <v>0</v>
      </c>
      <c r="AJ100" s="36">
        <v>0</v>
      </c>
      <c r="AK100" s="60">
        <v>0</v>
      </c>
      <c r="AL100" s="135">
        <v>0</v>
      </c>
      <c r="AM100" s="36">
        <v>0</v>
      </c>
      <c r="AN100" s="36">
        <v>0</v>
      </c>
      <c r="AO100" s="36">
        <v>0</v>
      </c>
      <c r="AP100" s="60">
        <v>0</v>
      </c>
      <c r="AQ100" s="135">
        <v>0</v>
      </c>
      <c r="AR100" s="36">
        <v>0</v>
      </c>
      <c r="AS100" s="36">
        <v>0</v>
      </c>
      <c r="AT100" s="36">
        <v>0</v>
      </c>
      <c r="AU100" s="60">
        <v>0</v>
      </c>
      <c r="AV100" s="135">
        <v>0</v>
      </c>
      <c r="AW100" s="36">
        <v>0</v>
      </c>
      <c r="AX100" s="36">
        <v>30</v>
      </c>
      <c r="AY100" s="36">
        <v>0</v>
      </c>
      <c r="AZ100" s="60">
        <v>30</v>
      </c>
      <c r="BA100" s="135">
        <v>4.6296296296296298</v>
      </c>
      <c r="BB100" s="36">
        <v>0</v>
      </c>
      <c r="BC100" s="36">
        <v>0</v>
      </c>
      <c r="BD100" s="36">
        <v>0</v>
      </c>
      <c r="BE100" s="60">
        <v>0</v>
      </c>
      <c r="BF100" s="135">
        <v>0</v>
      </c>
      <c r="BG100" s="36">
        <v>0</v>
      </c>
      <c r="BH100" s="36">
        <v>0</v>
      </c>
      <c r="BI100" s="36">
        <v>0</v>
      </c>
      <c r="BJ100" s="60">
        <v>0</v>
      </c>
      <c r="BK100" s="135">
        <v>0</v>
      </c>
      <c r="BL100" s="36">
        <v>0</v>
      </c>
      <c r="BM100" s="36">
        <v>0</v>
      </c>
      <c r="BN100" s="36">
        <v>0</v>
      </c>
      <c r="BO100" s="60">
        <v>0</v>
      </c>
      <c r="BP100" s="135">
        <v>0</v>
      </c>
      <c r="BQ100" s="36">
        <v>0</v>
      </c>
      <c r="BR100" s="36">
        <v>0</v>
      </c>
      <c r="BS100" s="36">
        <v>0</v>
      </c>
      <c r="BT100" s="60">
        <v>0</v>
      </c>
      <c r="BU100" s="135">
        <v>0</v>
      </c>
      <c r="BV100" s="36">
        <v>0</v>
      </c>
      <c r="BW100" s="36">
        <v>0</v>
      </c>
      <c r="BX100" s="36">
        <v>0</v>
      </c>
      <c r="BY100" s="60">
        <v>0</v>
      </c>
      <c r="BZ100" s="135">
        <v>0</v>
      </c>
      <c r="CA100" s="36">
        <v>0</v>
      </c>
      <c r="CB100" s="36">
        <v>0</v>
      </c>
      <c r="CC100" s="36">
        <v>0</v>
      </c>
      <c r="CD100" s="60">
        <v>0</v>
      </c>
      <c r="CE100" s="135">
        <v>0</v>
      </c>
      <c r="CF100" s="36">
        <v>0</v>
      </c>
      <c r="CG100" s="36">
        <v>0</v>
      </c>
      <c r="CH100" s="36">
        <v>0</v>
      </c>
      <c r="CI100" s="60">
        <v>0</v>
      </c>
      <c r="CJ100" s="135">
        <v>0</v>
      </c>
      <c r="CK100" s="36">
        <v>0</v>
      </c>
      <c r="CL100" s="36">
        <v>0</v>
      </c>
      <c r="CM100" s="36">
        <v>0</v>
      </c>
      <c r="CN100" s="60">
        <v>0</v>
      </c>
      <c r="CO100" s="135">
        <v>0</v>
      </c>
      <c r="CP100" s="36">
        <v>0</v>
      </c>
      <c r="CQ100" s="36">
        <v>0</v>
      </c>
      <c r="CR100" s="36">
        <v>0</v>
      </c>
      <c r="CS100" s="60">
        <v>0</v>
      </c>
      <c r="CT100" s="135">
        <v>0</v>
      </c>
      <c r="CU100" s="36">
        <v>0</v>
      </c>
      <c r="CV100" s="36">
        <v>0</v>
      </c>
      <c r="CW100" s="36">
        <v>0</v>
      </c>
      <c r="CX100" s="60">
        <v>0</v>
      </c>
      <c r="CY100" s="133">
        <v>0</v>
      </c>
      <c r="CZ100" s="36">
        <v>0</v>
      </c>
      <c r="DA100" s="36">
        <v>0</v>
      </c>
      <c r="DB100" s="36">
        <v>0</v>
      </c>
      <c r="DC100" s="60">
        <v>0</v>
      </c>
      <c r="DD100" s="135">
        <v>0</v>
      </c>
      <c r="DE100" s="257"/>
      <c r="DF100" s="167">
        <v>74</v>
      </c>
      <c r="DG100" s="167">
        <v>30</v>
      </c>
      <c r="DH100" s="167">
        <v>0</v>
      </c>
      <c r="DI100" s="277">
        <v>104</v>
      </c>
      <c r="DJ100" s="153">
        <v>16.049382716049383</v>
      </c>
      <c r="DM100" s="190"/>
    </row>
    <row r="101" spans="1:117" ht="16.5" thickTop="1" thickBot="1" x14ac:dyDescent="0.3">
      <c r="A101" s="218" t="s">
        <v>422</v>
      </c>
      <c r="B101" s="276" t="s">
        <v>86</v>
      </c>
      <c r="C101" s="36">
        <v>266</v>
      </c>
      <c r="D101" s="36">
        <v>71</v>
      </c>
      <c r="E101" s="36">
        <v>0</v>
      </c>
      <c r="F101" s="36">
        <v>0</v>
      </c>
      <c r="G101" s="60">
        <v>71</v>
      </c>
      <c r="H101" s="134">
        <v>26.691729323308273</v>
      </c>
      <c r="I101" s="36">
        <v>0</v>
      </c>
      <c r="J101" s="36">
        <v>0</v>
      </c>
      <c r="K101" s="36">
        <v>0</v>
      </c>
      <c r="L101" s="60">
        <v>0</v>
      </c>
      <c r="M101" s="135">
        <v>0</v>
      </c>
      <c r="N101" s="36">
        <v>0</v>
      </c>
      <c r="O101" s="36">
        <v>0</v>
      </c>
      <c r="P101" s="36">
        <v>0</v>
      </c>
      <c r="Q101" s="60">
        <v>0</v>
      </c>
      <c r="R101" s="135">
        <v>0</v>
      </c>
      <c r="S101" s="36">
        <v>0</v>
      </c>
      <c r="T101" s="36">
        <v>0</v>
      </c>
      <c r="U101" s="36">
        <v>0</v>
      </c>
      <c r="V101" s="60">
        <v>0</v>
      </c>
      <c r="W101" s="135">
        <v>0</v>
      </c>
      <c r="X101" s="36">
        <v>0</v>
      </c>
      <c r="Y101" s="36">
        <v>0</v>
      </c>
      <c r="Z101" s="36">
        <v>0</v>
      </c>
      <c r="AA101" s="60">
        <v>0</v>
      </c>
      <c r="AB101" s="135">
        <v>0</v>
      </c>
      <c r="AC101" s="36">
        <v>0</v>
      </c>
      <c r="AD101" s="36">
        <v>0</v>
      </c>
      <c r="AE101" s="36">
        <v>0</v>
      </c>
      <c r="AF101" s="60">
        <v>0</v>
      </c>
      <c r="AG101" s="135">
        <v>0</v>
      </c>
      <c r="AH101" s="36">
        <v>0</v>
      </c>
      <c r="AI101" s="36">
        <v>0</v>
      </c>
      <c r="AJ101" s="36">
        <v>0</v>
      </c>
      <c r="AK101" s="60">
        <v>0</v>
      </c>
      <c r="AL101" s="135">
        <v>0</v>
      </c>
      <c r="AM101" s="36">
        <v>0</v>
      </c>
      <c r="AN101" s="36">
        <v>0</v>
      </c>
      <c r="AO101" s="36">
        <v>0</v>
      </c>
      <c r="AP101" s="60">
        <v>0</v>
      </c>
      <c r="AQ101" s="135">
        <v>0</v>
      </c>
      <c r="AR101" s="36">
        <v>0</v>
      </c>
      <c r="AS101" s="36">
        <v>0</v>
      </c>
      <c r="AT101" s="36">
        <v>0</v>
      </c>
      <c r="AU101" s="60">
        <v>0</v>
      </c>
      <c r="AV101" s="135">
        <v>0</v>
      </c>
      <c r="AW101" s="36">
        <v>0</v>
      </c>
      <c r="AX101" s="36">
        <v>0</v>
      </c>
      <c r="AY101" s="36">
        <v>0</v>
      </c>
      <c r="AZ101" s="60">
        <v>0</v>
      </c>
      <c r="BA101" s="135">
        <v>0</v>
      </c>
      <c r="BB101" s="36">
        <v>0</v>
      </c>
      <c r="BC101" s="36">
        <v>0</v>
      </c>
      <c r="BD101" s="36">
        <v>0</v>
      </c>
      <c r="BE101" s="60">
        <v>0</v>
      </c>
      <c r="BF101" s="135">
        <v>0</v>
      </c>
      <c r="BG101" s="36">
        <v>0</v>
      </c>
      <c r="BH101" s="36">
        <v>0</v>
      </c>
      <c r="BI101" s="36">
        <v>0</v>
      </c>
      <c r="BJ101" s="60">
        <v>0</v>
      </c>
      <c r="BK101" s="135">
        <v>0</v>
      </c>
      <c r="BL101" s="36">
        <v>0</v>
      </c>
      <c r="BM101" s="36">
        <v>0</v>
      </c>
      <c r="BN101" s="36">
        <v>0</v>
      </c>
      <c r="BO101" s="60">
        <v>0</v>
      </c>
      <c r="BP101" s="135">
        <v>0</v>
      </c>
      <c r="BQ101" s="36">
        <v>0</v>
      </c>
      <c r="BR101" s="36">
        <v>0</v>
      </c>
      <c r="BS101" s="36">
        <v>0</v>
      </c>
      <c r="BT101" s="60">
        <v>0</v>
      </c>
      <c r="BU101" s="135">
        <v>0</v>
      </c>
      <c r="BV101" s="36">
        <v>0</v>
      </c>
      <c r="BW101" s="36">
        <v>0</v>
      </c>
      <c r="BX101" s="36">
        <v>0</v>
      </c>
      <c r="BY101" s="60">
        <v>0</v>
      </c>
      <c r="BZ101" s="135">
        <v>0</v>
      </c>
      <c r="CA101" s="36">
        <v>0</v>
      </c>
      <c r="CB101" s="36">
        <v>0</v>
      </c>
      <c r="CC101" s="36">
        <v>0</v>
      </c>
      <c r="CD101" s="60">
        <v>0</v>
      </c>
      <c r="CE101" s="135">
        <v>0</v>
      </c>
      <c r="CF101" s="36">
        <v>0</v>
      </c>
      <c r="CG101" s="36">
        <v>0</v>
      </c>
      <c r="CH101" s="36">
        <v>0</v>
      </c>
      <c r="CI101" s="60">
        <v>0</v>
      </c>
      <c r="CJ101" s="135">
        <v>0</v>
      </c>
      <c r="CK101" s="36">
        <v>0</v>
      </c>
      <c r="CL101" s="36">
        <v>0</v>
      </c>
      <c r="CM101" s="36">
        <v>0</v>
      </c>
      <c r="CN101" s="60">
        <v>0</v>
      </c>
      <c r="CO101" s="135">
        <v>0</v>
      </c>
      <c r="CP101" s="36">
        <v>0</v>
      </c>
      <c r="CQ101" s="36">
        <v>0</v>
      </c>
      <c r="CR101" s="36">
        <v>0</v>
      </c>
      <c r="CS101" s="60">
        <v>0</v>
      </c>
      <c r="CT101" s="135">
        <v>0</v>
      </c>
      <c r="CU101" s="36">
        <v>0</v>
      </c>
      <c r="CV101" s="36">
        <v>0</v>
      </c>
      <c r="CW101" s="36">
        <v>0</v>
      </c>
      <c r="CX101" s="60">
        <v>0</v>
      </c>
      <c r="CY101" s="133">
        <v>0</v>
      </c>
      <c r="CZ101" s="36">
        <v>0</v>
      </c>
      <c r="DA101" s="36">
        <v>0</v>
      </c>
      <c r="DB101" s="36">
        <v>19</v>
      </c>
      <c r="DC101" s="60">
        <v>19</v>
      </c>
      <c r="DD101" s="135">
        <v>7.1428571428571423</v>
      </c>
      <c r="DE101" s="257"/>
      <c r="DF101" s="167">
        <v>71</v>
      </c>
      <c r="DG101" s="167">
        <v>0</v>
      </c>
      <c r="DH101" s="167">
        <v>19</v>
      </c>
      <c r="DI101" s="277">
        <v>90</v>
      </c>
      <c r="DJ101" s="153">
        <v>33.834586466165412</v>
      </c>
      <c r="DM101" s="190"/>
    </row>
    <row r="102" spans="1:117" ht="16.5" thickTop="1" thickBot="1" x14ac:dyDescent="0.3">
      <c r="A102" s="218" t="s">
        <v>423</v>
      </c>
      <c r="B102" s="276" t="s">
        <v>87</v>
      </c>
      <c r="C102" s="36">
        <v>960</v>
      </c>
      <c r="D102" s="36">
        <v>0</v>
      </c>
      <c r="E102" s="36">
        <v>0</v>
      </c>
      <c r="F102" s="36">
        <v>0</v>
      </c>
      <c r="G102" s="60">
        <v>0</v>
      </c>
      <c r="H102" s="134">
        <v>0</v>
      </c>
      <c r="I102" s="36">
        <v>0</v>
      </c>
      <c r="J102" s="36">
        <v>0</v>
      </c>
      <c r="K102" s="36">
        <v>0</v>
      </c>
      <c r="L102" s="60">
        <v>0</v>
      </c>
      <c r="M102" s="135">
        <v>0</v>
      </c>
      <c r="N102" s="36">
        <v>0</v>
      </c>
      <c r="O102" s="36">
        <v>0</v>
      </c>
      <c r="P102" s="36">
        <v>0</v>
      </c>
      <c r="Q102" s="60">
        <v>0</v>
      </c>
      <c r="R102" s="135">
        <v>0</v>
      </c>
      <c r="S102" s="36">
        <v>0</v>
      </c>
      <c r="T102" s="36">
        <v>0</v>
      </c>
      <c r="U102" s="36">
        <v>301</v>
      </c>
      <c r="V102" s="60">
        <v>301</v>
      </c>
      <c r="W102" s="135">
        <v>31.354166666666668</v>
      </c>
      <c r="X102" s="36">
        <v>0</v>
      </c>
      <c r="Y102" s="36">
        <v>0</v>
      </c>
      <c r="Z102" s="36">
        <v>0</v>
      </c>
      <c r="AA102" s="60">
        <v>0</v>
      </c>
      <c r="AB102" s="135">
        <v>0</v>
      </c>
      <c r="AC102" s="36">
        <v>0</v>
      </c>
      <c r="AD102" s="36">
        <v>0</v>
      </c>
      <c r="AE102" s="36">
        <v>0</v>
      </c>
      <c r="AF102" s="60">
        <v>0</v>
      </c>
      <c r="AG102" s="135">
        <v>0</v>
      </c>
      <c r="AH102" s="36">
        <v>0</v>
      </c>
      <c r="AI102" s="36">
        <v>0</v>
      </c>
      <c r="AJ102" s="36">
        <v>0</v>
      </c>
      <c r="AK102" s="60">
        <v>0</v>
      </c>
      <c r="AL102" s="135">
        <v>0</v>
      </c>
      <c r="AM102" s="36">
        <v>0</v>
      </c>
      <c r="AN102" s="36">
        <v>0</v>
      </c>
      <c r="AO102" s="36">
        <v>0</v>
      </c>
      <c r="AP102" s="60">
        <v>0</v>
      </c>
      <c r="AQ102" s="135">
        <v>0</v>
      </c>
      <c r="AR102" s="36">
        <v>0</v>
      </c>
      <c r="AS102" s="36">
        <v>0</v>
      </c>
      <c r="AT102" s="36">
        <v>0</v>
      </c>
      <c r="AU102" s="60">
        <v>0</v>
      </c>
      <c r="AV102" s="135">
        <v>0</v>
      </c>
      <c r="AW102" s="36">
        <v>286</v>
      </c>
      <c r="AX102" s="36">
        <v>0</v>
      </c>
      <c r="AY102" s="36">
        <v>0</v>
      </c>
      <c r="AZ102" s="60">
        <v>286</v>
      </c>
      <c r="BA102" s="135">
        <v>29.791666666666668</v>
      </c>
      <c r="BB102" s="36">
        <v>0</v>
      </c>
      <c r="BC102" s="36">
        <v>0</v>
      </c>
      <c r="BD102" s="36">
        <v>0</v>
      </c>
      <c r="BE102" s="60">
        <v>0</v>
      </c>
      <c r="BF102" s="135">
        <v>0</v>
      </c>
      <c r="BG102" s="36">
        <v>0</v>
      </c>
      <c r="BH102" s="36">
        <v>0</v>
      </c>
      <c r="BI102" s="36">
        <v>0</v>
      </c>
      <c r="BJ102" s="60">
        <v>0</v>
      </c>
      <c r="BK102" s="135">
        <v>0</v>
      </c>
      <c r="BL102" s="36">
        <v>0</v>
      </c>
      <c r="BM102" s="36">
        <v>0</v>
      </c>
      <c r="BN102" s="36">
        <v>0</v>
      </c>
      <c r="BO102" s="60">
        <v>0</v>
      </c>
      <c r="BP102" s="135">
        <v>0</v>
      </c>
      <c r="BQ102" s="36">
        <v>0</v>
      </c>
      <c r="BR102" s="36">
        <v>0</v>
      </c>
      <c r="BS102" s="36">
        <v>0</v>
      </c>
      <c r="BT102" s="60">
        <v>0</v>
      </c>
      <c r="BU102" s="135">
        <v>0</v>
      </c>
      <c r="BV102" s="36">
        <v>0</v>
      </c>
      <c r="BW102" s="36">
        <v>0</v>
      </c>
      <c r="BX102" s="36">
        <v>0</v>
      </c>
      <c r="BY102" s="60">
        <v>0</v>
      </c>
      <c r="BZ102" s="135">
        <v>0</v>
      </c>
      <c r="CA102" s="36">
        <v>0</v>
      </c>
      <c r="CB102" s="36">
        <v>0</v>
      </c>
      <c r="CC102" s="36">
        <v>0</v>
      </c>
      <c r="CD102" s="60">
        <v>0</v>
      </c>
      <c r="CE102" s="135">
        <v>0</v>
      </c>
      <c r="CF102" s="36">
        <v>0</v>
      </c>
      <c r="CG102" s="36">
        <v>0</v>
      </c>
      <c r="CH102" s="36">
        <v>0</v>
      </c>
      <c r="CI102" s="60">
        <v>0</v>
      </c>
      <c r="CJ102" s="135">
        <v>0</v>
      </c>
      <c r="CK102" s="36">
        <v>0</v>
      </c>
      <c r="CL102" s="36">
        <v>0</v>
      </c>
      <c r="CM102" s="36">
        <v>0</v>
      </c>
      <c r="CN102" s="60">
        <v>0</v>
      </c>
      <c r="CO102" s="135">
        <v>0</v>
      </c>
      <c r="CP102" s="36">
        <v>0</v>
      </c>
      <c r="CQ102" s="36">
        <v>0</v>
      </c>
      <c r="CR102" s="36">
        <v>0</v>
      </c>
      <c r="CS102" s="60">
        <v>0</v>
      </c>
      <c r="CT102" s="135">
        <v>0</v>
      </c>
      <c r="CU102" s="36">
        <v>0</v>
      </c>
      <c r="CV102" s="36">
        <v>0</v>
      </c>
      <c r="CW102" s="36">
        <v>151</v>
      </c>
      <c r="CX102" s="60">
        <v>151</v>
      </c>
      <c r="CY102" s="133">
        <v>15.729166666666666</v>
      </c>
      <c r="CZ102" s="36">
        <v>0</v>
      </c>
      <c r="DA102" s="36">
        <v>0</v>
      </c>
      <c r="DB102" s="36">
        <v>0</v>
      </c>
      <c r="DC102" s="60">
        <v>0</v>
      </c>
      <c r="DD102" s="135">
        <v>0</v>
      </c>
      <c r="DE102" s="257"/>
      <c r="DF102" s="167">
        <v>286</v>
      </c>
      <c r="DG102" s="167">
        <v>0</v>
      </c>
      <c r="DH102" s="167">
        <v>452</v>
      </c>
      <c r="DI102" s="277">
        <v>738</v>
      </c>
      <c r="DJ102" s="153">
        <v>76.875</v>
      </c>
      <c r="DM102" s="190"/>
    </row>
    <row r="103" spans="1:117" ht="16.5" thickTop="1" thickBot="1" x14ac:dyDescent="0.3">
      <c r="A103" s="218" t="s">
        <v>424</v>
      </c>
      <c r="B103" s="276" t="s">
        <v>101</v>
      </c>
      <c r="C103" s="36">
        <v>501</v>
      </c>
      <c r="D103" s="36">
        <v>0</v>
      </c>
      <c r="E103" s="36">
        <v>0</v>
      </c>
      <c r="F103" s="36">
        <v>0</v>
      </c>
      <c r="G103" s="60">
        <v>0</v>
      </c>
      <c r="H103" s="134">
        <v>0</v>
      </c>
      <c r="I103" s="36">
        <v>0</v>
      </c>
      <c r="J103" s="36">
        <v>0</v>
      </c>
      <c r="K103" s="36">
        <v>0</v>
      </c>
      <c r="L103" s="60">
        <v>0</v>
      </c>
      <c r="M103" s="135">
        <v>0</v>
      </c>
      <c r="N103" s="36">
        <v>0</v>
      </c>
      <c r="O103" s="36">
        <v>0</v>
      </c>
      <c r="P103" s="36">
        <v>0</v>
      </c>
      <c r="Q103" s="60">
        <v>0</v>
      </c>
      <c r="R103" s="135">
        <v>0</v>
      </c>
      <c r="S103" s="36">
        <v>0</v>
      </c>
      <c r="T103" s="36">
        <v>0</v>
      </c>
      <c r="U103" s="36">
        <v>30</v>
      </c>
      <c r="V103" s="60">
        <v>30</v>
      </c>
      <c r="W103" s="135">
        <v>5.9880239520958085</v>
      </c>
      <c r="X103" s="36">
        <v>0</v>
      </c>
      <c r="Y103" s="36">
        <v>0</v>
      </c>
      <c r="Z103" s="36">
        <v>0</v>
      </c>
      <c r="AA103" s="60">
        <v>0</v>
      </c>
      <c r="AB103" s="135">
        <v>0</v>
      </c>
      <c r="AC103" s="36">
        <v>0</v>
      </c>
      <c r="AD103" s="36">
        <v>0</v>
      </c>
      <c r="AE103" s="36">
        <v>0</v>
      </c>
      <c r="AF103" s="60">
        <v>0</v>
      </c>
      <c r="AG103" s="135">
        <v>0</v>
      </c>
      <c r="AH103" s="36">
        <v>0</v>
      </c>
      <c r="AI103" s="36">
        <v>0</v>
      </c>
      <c r="AJ103" s="36">
        <v>0</v>
      </c>
      <c r="AK103" s="60">
        <v>0</v>
      </c>
      <c r="AL103" s="135">
        <v>0</v>
      </c>
      <c r="AM103" s="36">
        <v>0</v>
      </c>
      <c r="AN103" s="36">
        <v>0</v>
      </c>
      <c r="AO103" s="36">
        <v>0</v>
      </c>
      <c r="AP103" s="60">
        <v>0</v>
      </c>
      <c r="AQ103" s="135">
        <v>0</v>
      </c>
      <c r="AR103" s="36">
        <v>0</v>
      </c>
      <c r="AS103" s="36">
        <v>0</v>
      </c>
      <c r="AT103" s="36">
        <v>0</v>
      </c>
      <c r="AU103" s="60">
        <v>0</v>
      </c>
      <c r="AV103" s="135">
        <v>0</v>
      </c>
      <c r="AW103" s="36">
        <v>0</v>
      </c>
      <c r="AX103" s="36">
        <v>0</v>
      </c>
      <c r="AY103" s="36">
        <v>0</v>
      </c>
      <c r="AZ103" s="60">
        <v>0</v>
      </c>
      <c r="BA103" s="135">
        <v>0</v>
      </c>
      <c r="BB103" s="36">
        <v>0</v>
      </c>
      <c r="BC103" s="36">
        <v>392</v>
      </c>
      <c r="BD103" s="36">
        <v>0</v>
      </c>
      <c r="BE103" s="60">
        <v>392</v>
      </c>
      <c r="BF103" s="135">
        <v>78.243512974051896</v>
      </c>
      <c r="BG103" s="36">
        <v>0</v>
      </c>
      <c r="BH103" s="36">
        <v>12</v>
      </c>
      <c r="BI103" s="36">
        <v>0</v>
      </c>
      <c r="BJ103" s="60">
        <v>12</v>
      </c>
      <c r="BK103" s="135">
        <v>2.3952095808383236</v>
      </c>
      <c r="BL103" s="36">
        <v>0</v>
      </c>
      <c r="BM103" s="36">
        <v>0</v>
      </c>
      <c r="BN103" s="36">
        <v>0</v>
      </c>
      <c r="BO103" s="60">
        <v>0</v>
      </c>
      <c r="BP103" s="135">
        <v>0</v>
      </c>
      <c r="BQ103" s="36">
        <v>0</v>
      </c>
      <c r="BR103" s="36">
        <v>0</v>
      </c>
      <c r="BS103" s="36">
        <v>0</v>
      </c>
      <c r="BT103" s="60">
        <v>0</v>
      </c>
      <c r="BU103" s="135">
        <v>0</v>
      </c>
      <c r="BV103" s="36">
        <v>0</v>
      </c>
      <c r="BW103" s="36">
        <v>0</v>
      </c>
      <c r="BX103" s="36">
        <v>0</v>
      </c>
      <c r="BY103" s="60">
        <v>0</v>
      </c>
      <c r="BZ103" s="135">
        <v>0</v>
      </c>
      <c r="CA103" s="36">
        <v>0</v>
      </c>
      <c r="CB103" s="36">
        <v>0</v>
      </c>
      <c r="CC103" s="36">
        <v>0</v>
      </c>
      <c r="CD103" s="60">
        <v>0</v>
      </c>
      <c r="CE103" s="135">
        <v>0</v>
      </c>
      <c r="CF103" s="36">
        <v>0</v>
      </c>
      <c r="CG103" s="36">
        <v>0</v>
      </c>
      <c r="CH103" s="36">
        <v>0</v>
      </c>
      <c r="CI103" s="60">
        <v>0</v>
      </c>
      <c r="CJ103" s="135">
        <v>0</v>
      </c>
      <c r="CK103" s="36">
        <v>0</v>
      </c>
      <c r="CL103" s="36">
        <v>0</v>
      </c>
      <c r="CM103" s="36">
        <v>0</v>
      </c>
      <c r="CN103" s="60">
        <v>0</v>
      </c>
      <c r="CO103" s="135">
        <v>0</v>
      </c>
      <c r="CP103" s="36">
        <v>0</v>
      </c>
      <c r="CQ103" s="36">
        <v>0</v>
      </c>
      <c r="CR103" s="36">
        <v>0</v>
      </c>
      <c r="CS103" s="60">
        <v>0</v>
      </c>
      <c r="CT103" s="135">
        <v>0</v>
      </c>
      <c r="CU103" s="36">
        <v>0</v>
      </c>
      <c r="CV103" s="36">
        <v>0</v>
      </c>
      <c r="CW103" s="36">
        <v>0</v>
      </c>
      <c r="CX103" s="60">
        <v>0</v>
      </c>
      <c r="CY103" s="133">
        <v>0</v>
      </c>
      <c r="CZ103" s="36">
        <v>0</v>
      </c>
      <c r="DA103" s="36">
        <v>0</v>
      </c>
      <c r="DB103" s="36">
        <v>36</v>
      </c>
      <c r="DC103" s="60">
        <v>36</v>
      </c>
      <c r="DD103" s="135">
        <v>7.1856287425149699</v>
      </c>
      <c r="DE103" s="257"/>
      <c r="DF103" s="167">
        <v>0</v>
      </c>
      <c r="DG103" s="167">
        <v>404</v>
      </c>
      <c r="DH103" s="167">
        <v>66</v>
      </c>
      <c r="DI103" s="277">
        <v>470</v>
      </c>
      <c r="DJ103" s="153">
        <v>93.812375249501002</v>
      </c>
      <c r="DM103" s="190"/>
    </row>
    <row r="104" spans="1:117" ht="16.5" thickTop="1" thickBot="1" x14ac:dyDescent="0.3">
      <c r="A104" s="218" t="s">
        <v>425</v>
      </c>
      <c r="B104" s="276" t="s">
        <v>51</v>
      </c>
      <c r="C104" s="36">
        <v>630</v>
      </c>
      <c r="D104" s="36">
        <v>0</v>
      </c>
      <c r="E104" s="36">
        <v>0</v>
      </c>
      <c r="F104" s="36">
        <v>0</v>
      </c>
      <c r="G104" s="60">
        <v>0</v>
      </c>
      <c r="H104" s="134">
        <v>0</v>
      </c>
      <c r="I104" s="36">
        <v>0</v>
      </c>
      <c r="J104" s="36">
        <v>0</v>
      </c>
      <c r="K104" s="36">
        <v>0</v>
      </c>
      <c r="L104" s="60">
        <v>0</v>
      </c>
      <c r="M104" s="135">
        <v>0</v>
      </c>
      <c r="N104" s="36">
        <v>0</v>
      </c>
      <c r="O104" s="36">
        <v>0</v>
      </c>
      <c r="P104" s="36">
        <v>0</v>
      </c>
      <c r="Q104" s="60">
        <v>0</v>
      </c>
      <c r="R104" s="135">
        <v>0</v>
      </c>
      <c r="S104" s="36">
        <v>0</v>
      </c>
      <c r="T104" s="36">
        <v>0</v>
      </c>
      <c r="U104" s="36">
        <v>0</v>
      </c>
      <c r="V104" s="60">
        <v>0</v>
      </c>
      <c r="W104" s="135">
        <v>0</v>
      </c>
      <c r="X104" s="36">
        <v>0</v>
      </c>
      <c r="Y104" s="36">
        <v>0</v>
      </c>
      <c r="Z104" s="36">
        <v>0</v>
      </c>
      <c r="AA104" s="60">
        <v>0</v>
      </c>
      <c r="AB104" s="135">
        <v>0</v>
      </c>
      <c r="AC104" s="36">
        <v>0</v>
      </c>
      <c r="AD104" s="36">
        <v>0</v>
      </c>
      <c r="AE104" s="36">
        <v>0</v>
      </c>
      <c r="AF104" s="60">
        <v>0</v>
      </c>
      <c r="AG104" s="135">
        <v>0</v>
      </c>
      <c r="AH104" s="36">
        <v>0</v>
      </c>
      <c r="AI104" s="36">
        <v>0</v>
      </c>
      <c r="AJ104" s="36">
        <v>0</v>
      </c>
      <c r="AK104" s="60">
        <v>0</v>
      </c>
      <c r="AL104" s="135">
        <v>0</v>
      </c>
      <c r="AM104" s="36">
        <v>0</v>
      </c>
      <c r="AN104" s="36">
        <v>0</v>
      </c>
      <c r="AO104" s="36">
        <v>0</v>
      </c>
      <c r="AP104" s="60">
        <v>0</v>
      </c>
      <c r="AQ104" s="135">
        <v>0</v>
      </c>
      <c r="AR104" s="36">
        <v>0</v>
      </c>
      <c r="AS104" s="36">
        <v>0</v>
      </c>
      <c r="AT104" s="36">
        <v>0</v>
      </c>
      <c r="AU104" s="60">
        <v>0</v>
      </c>
      <c r="AV104" s="135">
        <v>0</v>
      </c>
      <c r="AW104" s="36">
        <v>38</v>
      </c>
      <c r="AX104" s="36">
        <v>0</v>
      </c>
      <c r="AY104" s="36">
        <v>0</v>
      </c>
      <c r="AZ104" s="60">
        <v>38</v>
      </c>
      <c r="BA104" s="135">
        <v>6.0317460317460316</v>
      </c>
      <c r="BB104" s="36">
        <v>0</v>
      </c>
      <c r="BC104" s="36">
        <v>0</v>
      </c>
      <c r="BD104" s="36">
        <v>0</v>
      </c>
      <c r="BE104" s="60">
        <v>0</v>
      </c>
      <c r="BF104" s="135">
        <v>0</v>
      </c>
      <c r="BG104" s="36">
        <v>0</v>
      </c>
      <c r="BH104" s="36">
        <v>0</v>
      </c>
      <c r="BI104" s="36">
        <v>0</v>
      </c>
      <c r="BJ104" s="60">
        <v>0</v>
      </c>
      <c r="BK104" s="135">
        <v>0</v>
      </c>
      <c r="BL104" s="36">
        <v>0</v>
      </c>
      <c r="BM104" s="36">
        <v>0</v>
      </c>
      <c r="BN104" s="36">
        <v>0</v>
      </c>
      <c r="BO104" s="60">
        <v>0</v>
      </c>
      <c r="BP104" s="135">
        <v>0</v>
      </c>
      <c r="BQ104" s="36">
        <v>0</v>
      </c>
      <c r="BR104" s="36">
        <v>0</v>
      </c>
      <c r="BS104" s="36">
        <v>0</v>
      </c>
      <c r="BT104" s="60">
        <v>0</v>
      </c>
      <c r="BU104" s="135">
        <v>0</v>
      </c>
      <c r="BV104" s="36">
        <v>0</v>
      </c>
      <c r="BW104" s="36">
        <v>0</v>
      </c>
      <c r="BX104" s="36">
        <v>0</v>
      </c>
      <c r="BY104" s="60">
        <v>0</v>
      </c>
      <c r="BZ104" s="135">
        <v>0</v>
      </c>
      <c r="CA104" s="36">
        <v>0</v>
      </c>
      <c r="CB104" s="36">
        <v>0</v>
      </c>
      <c r="CC104" s="36">
        <v>0</v>
      </c>
      <c r="CD104" s="60">
        <v>0</v>
      </c>
      <c r="CE104" s="135">
        <v>0</v>
      </c>
      <c r="CF104" s="36">
        <v>0</v>
      </c>
      <c r="CG104" s="36">
        <v>0</v>
      </c>
      <c r="CH104" s="36">
        <v>0</v>
      </c>
      <c r="CI104" s="60">
        <v>0</v>
      </c>
      <c r="CJ104" s="135">
        <v>0</v>
      </c>
      <c r="CK104" s="36">
        <v>0</v>
      </c>
      <c r="CL104" s="36">
        <v>0</v>
      </c>
      <c r="CM104" s="36">
        <v>0</v>
      </c>
      <c r="CN104" s="60">
        <v>0</v>
      </c>
      <c r="CO104" s="135">
        <v>0</v>
      </c>
      <c r="CP104" s="36">
        <v>0</v>
      </c>
      <c r="CQ104" s="36">
        <v>0</v>
      </c>
      <c r="CR104" s="36">
        <v>0</v>
      </c>
      <c r="CS104" s="60">
        <v>0</v>
      </c>
      <c r="CT104" s="135">
        <v>0</v>
      </c>
      <c r="CU104" s="36">
        <v>0</v>
      </c>
      <c r="CV104" s="36">
        <v>0</v>
      </c>
      <c r="CW104" s="36">
        <v>0</v>
      </c>
      <c r="CX104" s="60">
        <v>0</v>
      </c>
      <c r="CY104" s="133">
        <v>0</v>
      </c>
      <c r="CZ104" s="36">
        <v>0</v>
      </c>
      <c r="DA104" s="36">
        <v>0</v>
      </c>
      <c r="DB104" s="36">
        <v>124</v>
      </c>
      <c r="DC104" s="60">
        <v>124</v>
      </c>
      <c r="DD104" s="135">
        <v>19.682539682539684</v>
      </c>
      <c r="DE104" s="257"/>
      <c r="DF104" s="167">
        <v>38</v>
      </c>
      <c r="DG104" s="167">
        <v>0</v>
      </c>
      <c r="DH104" s="167">
        <v>124</v>
      </c>
      <c r="DI104" s="277">
        <v>162</v>
      </c>
      <c r="DJ104" s="153">
        <v>25.714285714285712</v>
      </c>
      <c r="DM104" s="190"/>
    </row>
    <row r="105" spans="1:117" ht="16.5" thickTop="1" thickBot="1" x14ac:dyDescent="0.3">
      <c r="A105" s="218" t="s">
        <v>426</v>
      </c>
      <c r="B105" s="276" t="s">
        <v>88</v>
      </c>
      <c r="C105" s="36">
        <v>359</v>
      </c>
      <c r="D105" s="36">
        <v>0</v>
      </c>
      <c r="E105" s="36">
        <v>0</v>
      </c>
      <c r="F105" s="36">
        <v>0</v>
      </c>
      <c r="G105" s="60">
        <v>0</v>
      </c>
      <c r="H105" s="134">
        <v>0</v>
      </c>
      <c r="I105" s="36">
        <v>0</v>
      </c>
      <c r="J105" s="36">
        <v>0</v>
      </c>
      <c r="K105" s="36">
        <v>0</v>
      </c>
      <c r="L105" s="60">
        <v>0</v>
      </c>
      <c r="M105" s="135">
        <v>0</v>
      </c>
      <c r="N105" s="36">
        <v>0</v>
      </c>
      <c r="O105" s="36">
        <v>0</v>
      </c>
      <c r="P105" s="36">
        <v>0</v>
      </c>
      <c r="Q105" s="60">
        <v>0</v>
      </c>
      <c r="R105" s="135">
        <v>0</v>
      </c>
      <c r="S105" s="36">
        <v>0</v>
      </c>
      <c r="T105" s="36">
        <v>0</v>
      </c>
      <c r="U105" s="36">
        <v>0</v>
      </c>
      <c r="V105" s="60">
        <v>0</v>
      </c>
      <c r="W105" s="135">
        <v>0</v>
      </c>
      <c r="X105" s="36">
        <v>0</v>
      </c>
      <c r="Y105" s="36">
        <v>0</v>
      </c>
      <c r="Z105" s="36">
        <v>0</v>
      </c>
      <c r="AA105" s="60">
        <v>0</v>
      </c>
      <c r="AB105" s="135">
        <v>0</v>
      </c>
      <c r="AC105" s="36">
        <v>0</v>
      </c>
      <c r="AD105" s="36">
        <v>0</v>
      </c>
      <c r="AE105" s="36">
        <v>0</v>
      </c>
      <c r="AF105" s="60">
        <v>0</v>
      </c>
      <c r="AG105" s="135">
        <v>0</v>
      </c>
      <c r="AH105" s="36">
        <v>0</v>
      </c>
      <c r="AI105" s="36">
        <v>0</v>
      </c>
      <c r="AJ105" s="36">
        <v>0</v>
      </c>
      <c r="AK105" s="60">
        <v>0</v>
      </c>
      <c r="AL105" s="135">
        <v>0</v>
      </c>
      <c r="AM105" s="36">
        <v>0</v>
      </c>
      <c r="AN105" s="36">
        <v>0</v>
      </c>
      <c r="AO105" s="36">
        <v>0</v>
      </c>
      <c r="AP105" s="60">
        <v>0</v>
      </c>
      <c r="AQ105" s="135">
        <v>0</v>
      </c>
      <c r="AR105" s="36">
        <v>0</v>
      </c>
      <c r="AS105" s="36">
        <v>0</v>
      </c>
      <c r="AT105" s="36">
        <v>0</v>
      </c>
      <c r="AU105" s="60">
        <v>0</v>
      </c>
      <c r="AV105" s="135">
        <v>0</v>
      </c>
      <c r="AW105" s="36">
        <v>50</v>
      </c>
      <c r="AX105" s="36">
        <v>0</v>
      </c>
      <c r="AY105" s="36">
        <v>0</v>
      </c>
      <c r="AZ105" s="60">
        <v>50</v>
      </c>
      <c r="BA105" s="135">
        <v>13.92757660167131</v>
      </c>
      <c r="BB105" s="36">
        <v>0</v>
      </c>
      <c r="BC105" s="36">
        <v>0</v>
      </c>
      <c r="BD105" s="36">
        <v>0</v>
      </c>
      <c r="BE105" s="60">
        <v>0</v>
      </c>
      <c r="BF105" s="135">
        <v>0</v>
      </c>
      <c r="BG105" s="36">
        <v>0</v>
      </c>
      <c r="BH105" s="36">
        <v>0</v>
      </c>
      <c r="BI105" s="36">
        <v>0</v>
      </c>
      <c r="BJ105" s="60">
        <v>0</v>
      </c>
      <c r="BK105" s="135">
        <v>0</v>
      </c>
      <c r="BL105" s="36">
        <v>0</v>
      </c>
      <c r="BM105" s="36">
        <v>0</v>
      </c>
      <c r="BN105" s="36">
        <v>0</v>
      </c>
      <c r="BO105" s="60">
        <v>0</v>
      </c>
      <c r="BP105" s="135">
        <v>0</v>
      </c>
      <c r="BQ105" s="36">
        <v>0</v>
      </c>
      <c r="BR105" s="36">
        <v>0</v>
      </c>
      <c r="BS105" s="36">
        <v>0</v>
      </c>
      <c r="BT105" s="60">
        <v>0</v>
      </c>
      <c r="BU105" s="135">
        <v>0</v>
      </c>
      <c r="BV105" s="36">
        <v>0</v>
      </c>
      <c r="BW105" s="36">
        <v>0</v>
      </c>
      <c r="BX105" s="36">
        <v>0</v>
      </c>
      <c r="BY105" s="60">
        <v>0</v>
      </c>
      <c r="BZ105" s="135">
        <v>0</v>
      </c>
      <c r="CA105" s="36">
        <v>0</v>
      </c>
      <c r="CB105" s="36">
        <v>0</v>
      </c>
      <c r="CC105" s="36">
        <v>0</v>
      </c>
      <c r="CD105" s="60">
        <v>0</v>
      </c>
      <c r="CE105" s="135">
        <v>0</v>
      </c>
      <c r="CF105" s="36">
        <v>0</v>
      </c>
      <c r="CG105" s="36">
        <v>0</v>
      </c>
      <c r="CH105" s="36">
        <v>31</v>
      </c>
      <c r="CI105" s="60">
        <v>31</v>
      </c>
      <c r="CJ105" s="135">
        <v>8.635097493036211</v>
      </c>
      <c r="CK105" s="36">
        <v>0</v>
      </c>
      <c r="CL105" s="36">
        <v>0</v>
      </c>
      <c r="CM105" s="36">
        <v>0</v>
      </c>
      <c r="CN105" s="60">
        <v>0</v>
      </c>
      <c r="CO105" s="135">
        <v>0</v>
      </c>
      <c r="CP105" s="36">
        <v>0</v>
      </c>
      <c r="CQ105" s="36">
        <v>0</v>
      </c>
      <c r="CR105" s="36">
        <v>0</v>
      </c>
      <c r="CS105" s="60">
        <v>0</v>
      </c>
      <c r="CT105" s="135">
        <v>0</v>
      </c>
      <c r="CU105" s="36">
        <v>0</v>
      </c>
      <c r="CV105" s="36">
        <v>6</v>
      </c>
      <c r="CW105" s="36">
        <v>0</v>
      </c>
      <c r="CX105" s="60">
        <v>6</v>
      </c>
      <c r="CY105" s="133">
        <v>1.6713091922005572</v>
      </c>
      <c r="CZ105" s="36">
        <v>0</v>
      </c>
      <c r="DA105" s="36">
        <v>0</v>
      </c>
      <c r="DB105" s="36">
        <v>0</v>
      </c>
      <c r="DC105" s="60">
        <v>0</v>
      </c>
      <c r="DD105" s="135">
        <v>0</v>
      </c>
      <c r="DE105" s="257"/>
      <c r="DF105" s="167">
        <v>50</v>
      </c>
      <c r="DG105" s="167">
        <v>6</v>
      </c>
      <c r="DH105" s="167">
        <v>31</v>
      </c>
      <c r="DI105" s="277">
        <v>87</v>
      </c>
      <c r="DJ105" s="153">
        <v>24.233983286908078</v>
      </c>
      <c r="DM105" s="190"/>
    </row>
    <row r="106" spans="1:117" ht="16.5" thickTop="1" thickBot="1" x14ac:dyDescent="0.3">
      <c r="A106" s="218" t="s">
        <v>427</v>
      </c>
      <c r="B106" s="276" t="s">
        <v>48</v>
      </c>
      <c r="C106" s="36">
        <v>702</v>
      </c>
      <c r="D106" s="36">
        <v>0</v>
      </c>
      <c r="E106" s="36">
        <v>0</v>
      </c>
      <c r="F106" s="36">
        <v>0</v>
      </c>
      <c r="G106" s="60">
        <v>0</v>
      </c>
      <c r="H106" s="134">
        <v>0</v>
      </c>
      <c r="I106" s="36">
        <v>0</v>
      </c>
      <c r="J106" s="36">
        <v>0</v>
      </c>
      <c r="K106" s="36">
        <v>0</v>
      </c>
      <c r="L106" s="60">
        <v>0</v>
      </c>
      <c r="M106" s="135">
        <v>0</v>
      </c>
      <c r="N106" s="36">
        <v>0</v>
      </c>
      <c r="O106" s="36">
        <v>0</v>
      </c>
      <c r="P106" s="36">
        <v>0</v>
      </c>
      <c r="Q106" s="60">
        <v>0</v>
      </c>
      <c r="R106" s="135">
        <v>0</v>
      </c>
      <c r="S106" s="36">
        <v>0</v>
      </c>
      <c r="T106" s="36">
        <v>0</v>
      </c>
      <c r="U106" s="36">
        <v>325</v>
      </c>
      <c r="V106" s="60">
        <v>325</v>
      </c>
      <c r="W106" s="135">
        <v>46.296296296296298</v>
      </c>
      <c r="X106" s="36">
        <v>0</v>
      </c>
      <c r="Y106" s="36">
        <v>0</v>
      </c>
      <c r="Z106" s="36">
        <v>0</v>
      </c>
      <c r="AA106" s="60">
        <v>0</v>
      </c>
      <c r="AB106" s="135">
        <v>0</v>
      </c>
      <c r="AC106" s="36">
        <v>0</v>
      </c>
      <c r="AD106" s="36">
        <v>0</v>
      </c>
      <c r="AE106" s="36">
        <v>0</v>
      </c>
      <c r="AF106" s="60">
        <v>0</v>
      </c>
      <c r="AG106" s="135">
        <v>0</v>
      </c>
      <c r="AH106" s="36">
        <v>0</v>
      </c>
      <c r="AI106" s="36">
        <v>0</v>
      </c>
      <c r="AJ106" s="36">
        <v>0</v>
      </c>
      <c r="AK106" s="60">
        <v>0</v>
      </c>
      <c r="AL106" s="135">
        <v>0</v>
      </c>
      <c r="AM106" s="36">
        <v>0</v>
      </c>
      <c r="AN106" s="36">
        <v>0</v>
      </c>
      <c r="AO106" s="36">
        <v>0</v>
      </c>
      <c r="AP106" s="60">
        <v>0</v>
      </c>
      <c r="AQ106" s="135">
        <v>0</v>
      </c>
      <c r="AR106" s="36">
        <v>0</v>
      </c>
      <c r="AS106" s="36">
        <v>0</v>
      </c>
      <c r="AT106" s="36">
        <v>0</v>
      </c>
      <c r="AU106" s="60">
        <v>0</v>
      </c>
      <c r="AV106" s="135">
        <v>0</v>
      </c>
      <c r="AW106" s="36">
        <v>675</v>
      </c>
      <c r="AX106" s="36">
        <v>0</v>
      </c>
      <c r="AY106" s="36">
        <v>0</v>
      </c>
      <c r="AZ106" s="60">
        <v>675</v>
      </c>
      <c r="BA106" s="135">
        <v>96.15384615384616</v>
      </c>
      <c r="BB106" s="36">
        <v>0</v>
      </c>
      <c r="BC106" s="36">
        <v>0</v>
      </c>
      <c r="BD106" s="36">
        <v>0</v>
      </c>
      <c r="BE106" s="60">
        <v>0</v>
      </c>
      <c r="BF106" s="135">
        <v>0</v>
      </c>
      <c r="BG106" s="36">
        <v>27</v>
      </c>
      <c r="BH106" s="36">
        <v>0</v>
      </c>
      <c r="BI106" s="36">
        <v>0</v>
      </c>
      <c r="BJ106" s="60">
        <v>27</v>
      </c>
      <c r="BK106" s="135">
        <v>3.8461538461538463</v>
      </c>
      <c r="BL106" s="36">
        <v>0</v>
      </c>
      <c r="BM106" s="36">
        <v>0</v>
      </c>
      <c r="BN106" s="36">
        <v>0</v>
      </c>
      <c r="BO106" s="60">
        <v>0</v>
      </c>
      <c r="BP106" s="135">
        <v>0</v>
      </c>
      <c r="BQ106" s="36">
        <v>0</v>
      </c>
      <c r="BR106" s="36">
        <v>0</v>
      </c>
      <c r="BS106" s="36">
        <v>0</v>
      </c>
      <c r="BT106" s="60">
        <v>0</v>
      </c>
      <c r="BU106" s="135">
        <v>0</v>
      </c>
      <c r="BV106" s="36">
        <v>0</v>
      </c>
      <c r="BW106" s="36">
        <v>0</v>
      </c>
      <c r="BX106" s="36">
        <v>0</v>
      </c>
      <c r="BY106" s="60">
        <v>0</v>
      </c>
      <c r="BZ106" s="135">
        <v>0</v>
      </c>
      <c r="CA106" s="36">
        <v>0</v>
      </c>
      <c r="CB106" s="36">
        <v>0</v>
      </c>
      <c r="CC106" s="36">
        <v>0</v>
      </c>
      <c r="CD106" s="60">
        <v>0</v>
      </c>
      <c r="CE106" s="135">
        <v>0</v>
      </c>
      <c r="CF106" s="36">
        <v>0</v>
      </c>
      <c r="CG106" s="36">
        <v>0</v>
      </c>
      <c r="CH106" s="36">
        <v>0</v>
      </c>
      <c r="CI106" s="60">
        <v>0</v>
      </c>
      <c r="CJ106" s="135">
        <v>0</v>
      </c>
      <c r="CK106" s="36">
        <v>0</v>
      </c>
      <c r="CL106" s="36">
        <v>0</v>
      </c>
      <c r="CM106" s="36">
        <v>0</v>
      </c>
      <c r="CN106" s="60">
        <v>0</v>
      </c>
      <c r="CO106" s="135">
        <v>0</v>
      </c>
      <c r="CP106" s="36">
        <v>0</v>
      </c>
      <c r="CQ106" s="36">
        <v>0</v>
      </c>
      <c r="CR106" s="36">
        <v>0</v>
      </c>
      <c r="CS106" s="60">
        <v>0</v>
      </c>
      <c r="CT106" s="135">
        <v>0</v>
      </c>
      <c r="CU106" s="36">
        <v>0</v>
      </c>
      <c r="CV106" s="36">
        <v>0</v>
      </c>
      <c r="CW106" s="36">
        <v>0</v>
      </c>
      <c r="CX106" s="60">
        <v>0</v>
      </c>
      <c r="CY106" s="133">
        <v>0</v>
      </c>
      <c r="CZ106" s="36">
        <v>0</v>
      </c>
      <c r="DA106" s="36">
        <v>0</v>
      </c>
      <c r="DB106" s="36">
        <v>0</v>
      </c>
      <c r="DC106" s="60">
        <v>0</v>
      </c>
      <c r="DD106" s="135">
        <v>0</v>
      </c>
      <c r="DE106" s="257"/>
      <c r="DF106" s="167">
        <v>702</v>
      </c>
      <c r="DG106" s="167">
        <v>0</v>
      </c>
      <c r="DH106" s="167">
        <v>325</v>
      </c>
      <c r="DI106" s="277">
        <v>1027</v>
      </c>
      <c r="DJ106" s="153">
        <v>146.2962962962963</v>
      </c>
      <c r="DM106" s="190"/>
    </row>
    <row r="107" spans="1:117" ht="16.5" thickTop="1" thickBot="1" x14ac:dyDescent="0.3">
      <c r="A107" s="218" t="s">
        <v>428</v>
      </c>
      <c r="B107" s="276" t="s">
        <v>112</v>
      </c>
      <c r="C107" s="36">
        <v>407</v>
      </c>
      <c r="D107" s="36">
        <v>0</v>
      </c>
      <c r="E107" s="36">
        <v>0</v>
      </c>
      <c r="F107" s="36">
        <v>0</v>
      </c>
      <c r="G107" s="60">
        <v>0</v>
      </c>
      <c r="H107" s="134">
        <v>0</v>
      </c>
      <c r="I107" s="36">
        <v>26</v>
      </c>
      <c r="J107" s="36">
        <v>0</v>
      </c>
      <c r="K107" s="36">
        <v>0</v>
      </c>
      <c r="L107" s="60">
        <v>26</v>
      </c>
      <c r="M107" s="135">
        <v>6.3882063882063882</v>
      </c>
      <c r="N107" s="36">
        <v>0</v>
      </c>
      <c r="O107" s="36">
        <v>0</v>
      </c>
      <c r="P107" s="36">
        <v>0</v>
      </c>
      <c r="Q107" s="60">
        <v>0</v>
      </c>
      <c r="R107" s="135">
        <v>0</v>
      </c>
      <c r="S107" s="36">
        <v>0</v>
      </c>
      <c r="T107" s="36">
        <v>0</v>
      </c>
      <c r="U107" s="36">
        <v>0</v>
      </c>
      <c r="V107" s="60">
        <v>0</v>
      </c>
      <c r="W107" s="135">
        <v>0</v>
      </c>
      <c r="X107" s="36">
        <v>0</v>
      </c>
      <c r="Y107" s="36">
        <v>0</v>
      </c>
      <c r="Z107" s="36">
        <v>0</v>
      </c>
      <c r="AA107" s="60">
        <v>0</v>
      </c>
      <c r="AB107" s="135">
        <v>0</v>
      </c>
      <c r="AC107" s="36">
        <v>0</v>
      </c>
      <c r="AD107" s="36">
        <v>0</v>
      </c>
      <c r="AE107" s="36">
        <v>0</v>
      </c>
      <c r="AF107" s="60">
        <v>0</v>
      </c>
      <c r="AG107" s="135">
        <v>0</v>
      </c>
      <c r="AH107" s="36">
        <v>0</v>
      </c>
      <c r="AI107" s="36">
        <v>0</v>
      </c>
      <c r="AJ107" s="36">
        <v>0</v>
      </c>
      <c r="AK107" s="60">
        <v>0</v>
      </c>
      <c r="AL107" s="135">
        <v>0</v>
      </c>
      <c r="AM107" s="36">
        <v>0</v>
      </c>
      <c r="AN107" s="36">
        <v>0</v>
      </c>
      <c r="AO107" s="36">
        <v>0</v>
      </c>
      <c r="AP107" s="60">
        <v>0</v>
      </c>
      <c r="AQ107" s="135">
        <v>0</v>
      </c>
      <c r="AR107" s="36">
        <v>0</v>
      </c>
      <c r="AS107" s="36">
        <v>0</v>
      </c>
      <c r="AT107" s="36">
        <v>0</v>
      </c>
      <c r="AU107" s="60">
        <v>0</v>
      </c>
      <c r="AV107" s="135">
        <v>0</v>
      </c>
      <c r="AW107" s="36">
        <v>59</v>
      </c>
      <c r="AX107" s="36">
        <v>0</v>
      </c>
      <c r="AY107" s="36">
        <v>0</v>
      </c>
      <c r="AZ107" s="60">
        <v>59</v>
      </c>
      <c r="BA107" s="135">
        <v>14.496314496314497</v>
      </c>
      <c r="BB107" s="36">
        <v>0</v>
      </c>
      <c r="BC107" s="36">
        <v>14</v>
      </c>
      <c r="BD107" s="36">
        <v>0</v>
      </c>
      <c r="BE107" s="60">
        <v>14</v>
      </c>
      <c r="BF107" s="135">
        <v>3.4398034398034398</v>
      </c>
      <c r="BG107" s="36">
        <v>0</v>
      </c>
      <c r="BH107" s="36">
        <v>0</v>
      </c>
      <c r="BI107" s="36">
        <v>0</v>
      </c>
      <c r="BJ107" s="60">
        <v>0</v>
      </c>
      <c r="BK107" s="135">
        <v>0</v>
      </c>
      <c r="BL107" s="36">
        <v>0</v>
      </c>
      <c r="BM107" s="36">
        <v>3</v>
      </c>
      <c r="BN107" s="36">
        <v>0</v>
      </c>
      <c r="BO107" s="60">
        <v>3</v>
      </c>
      <c r="BP107" s="135">
        <v>0.73710073710073709</v>
      </c>
      <c r="BQ107" s="36">
        <v>0</v>
      </c>
      <c r="BR107" s="36">
        <v>0</v>
      </c>
      <c r="BS107" s="36">
        <v>0</v>
      </c>
      <c r="BT107" s="60">
        <v>0</v>
      </c>
      <c r="BU107" s="135">
        <v>0</v>
      </c>
      <c r="BV107" s="36">
        <v>0</v>
      </c>
      <c r="BW107" s="36">
        <v>0</v>
      </c>
      <c r="BX107" s="36">
        <v>0</v>
      </c>
      <c r="BY107" s="60">
        <v>0</v>
      </c>
      <c r="BZ107" s="135">
        <v>0</v>
      </c>
      <c r="CA107" s="36">
        <v>0</v>
      </c>
      <c r="CB107" s="36">
        <v>0</v>
      </c>
      <c r="CC107" s="36">
        <v>0</v>
      </c>
      <c r="CD107" s="60">
        <v>0</v>
      </c>
      <c r="CE107" s="135">
        <v>0</v>
      </c>
      <c r="CF107" s="36">
        <v>0</v>
      </c>
      <c r="CG107" s="36">
        <v>0</v>
      </c>
      <c r="CH107" s="36">
        <v>0</v>
      </c>
      <c r="CI107" s="60">
        <v>0</v>
      </c>
      <c r="CJ107" s="135">
        <v>0</v>
      </c>
      <c r="CK107" s="36">
        <v>0</v>
      </c>
      <c r="CL107" s="36">
        <v>0</v>
      </c>
      <c r="CM107" s="36">
        <v>0</v>
      </c>
      <c r="CN107" s="60">
        <v>0</v>
      </c>
      <c r="CO107" s="135">
        <v>0</v>
      </c>
      <c r="CP107" s="36">
        <v>0</v>
      </c>
      <c r="CQ107" s="36">
        <v>0</v>
      </c>
      <c r="CR107" s="36">
        <v>0</v>
      </c>
      <c r="CS107" s="60">
        <v>0</v>
      </c>
      <c r="CT107" s="135">
        <v>0</v>
      </c>
      <c r="CU107" s="36">
        <v>0</v>
      </c>
      <c r="CV107" s="36">
        <v>0</v>
      </c>
      <c r="CW107" s="36">
        <v>0</v>
      </c>
      <c r="CX107" s="60">
        <v>0</v>
      </c>
      <c r="CY107" s="133">
        <v>0</v>
      </c>
      <c r="CZ107" s="36">
        <v>0</v>
      </c>
      <c r="DA107" s="36">
        <v>0</v>
      </c>
      <c r="DB107" s="36">
        <v>0</v>
      </c>
      <c r="DC107" s="60">
        <v>0</v>
      </c>
      <c r="DD107" s="135">
        <v>0</v>
      </c>
      <c r="DE107" s="257"/>
      <c r="DF107" s="167">
        <v>85</v>
      </c>
      <c r="DG107" s="167">
        <v>17</v>
      </c>
      <c r="DH107" s="167">
        <v>0</v>
      </c>
      <c r="DI107" s="277">
        <v>102</v>
      </c>
      <c r="DJ107" s="153">
        <v>25.061425061425062</v>
      </c>
      <c r="DM107" s="190"/>
    </row>
    <row r="108" spans="1:117" ht="16.5" thickTop="1" thickBot="1" x14ac:dyDescent="0.3">
      <c r="A108" s="218" t="s">
        <v>429</v>
      </c>
      <c r="B108" s="276" t="s">
        <v>55</v>
      </c>
      <c r="C108" s="36">
        <v>681</v>
      </c>
      <c r="D108" s="36">
        <v>0</v>
      </c>
      <c r="E108" s="36">
        <v>0</v>
      </c>
      <c r="F108" s="36">
        <v>0</v>
      </c>
      <c r="G108" s="60">
        <v>0</v>
      </c>
      <c r="H108" s="134">
        <v>0</v>
      </c>
      <c r="I108" s="36">
        <v>0</v>
      </c>
      <c r="J108" s="36">
        <v>0</v>
      </c>
      <c r="K108" s="36">
        <v>0</v>
      </c>
      <c r="L108" s="60">
        <v>0</v>
      </c>
      <c r="M108" s="135">
        <v>0</v>
      </c>
      <c r="N108" s="36">
        <v>0</v>
      </c>
      <c r="O108" s="36">
        <v>0</v>
      </c>
      <c r="P108" s="36">
        <v>0</v>
      </c>
      <c r="Q108" s="60">
        <v>0</v>
      </c>
      <c r="R108" s="135">
        <v>0</v>
      </c>
      <c r="S108" s="36">
        <v>0</v>
      </c>
      <c r="T108" s="36">
        <v>0</v>
      </c>
      <c r="U108" s="36">
        <v>8</v>
      </c>
      <c r="V108" s="60">
        <v>8</v>
      </c>
      <c r="W108" s="135">
        <v>1.1747430249632893</v>
      </c>
      <c r="X108" s="36">
        <v>0</v>
      </c>
      <c r="Y108" s="36">
        <v>0</v>
      </c>
      <c r="Z108" s="36">
        <v>0</v>
      </c>
      <c r="AA108" s="60">
        <v>0</v>
      </c>
      <c r="AB108" s="135">
        <v>0</v>
      </c>
      <c r="AC108" s="36">
        <v>0</v>
      </c>
      <c r="AD108" s="36">
        <v>0</v>
      </c>
      <c r="AE108" s="36">
        <v>0</v>
      </c>
      <c r="AF108" s="60">
        <v>0</v>
      </c>
      <c r="AG108" s="135">
        <v>0</v>
      </c>
      <c r="AH108" s="36">
        <v>0</v>
      </c>
      <c r="AI108" s="36">
        <v>0</v>
      </c>
      <c r="AJ108" s="36">
        <v>0</v>
      </c>
      <c r="AK108" s="60">
        <v>0</v>
      </c>
      <c r="AL108" s="135">
        <v>0</v>
      </c>
      <c r="AM108" s="36">
        <v>0</v>
      </c>
      <c r="AN108" s="36">
        <v>0</v>
      </c>
      <c r="AO108" s="36">
        <v>0</v>
      </c>
      <c r="AP108" s="60">
        <v>0</v>
      </c>
      <c r="AQ108" s="135">
        <v>0</v>
      </c>
      <c r="AR108" s="36">
        <v>0</v>
      </c>
      <c r="AS108" s="36">
        <v>0</v>
      </c>
      <c r="AT108" s="36">
        <v>0</v>
      </c>
      <c r="AU108" s="60">
        <v>0</v>
      </c>
      <c r="AV108" s="135">
        <v>0</v>
      </c>
      <c r="AW108" s="36">
        <v>682</v>
      </c>
      <c r="AX108" s="36">
        <v>0</v>
      </c>
      <c r="AY108" s="36">
        <v>0</v>
      </c>
      <c r="AZ108" s="60">
        <v>682</v>
      </c>
      <c r="BA108" s="135">
        <v>100.14684287812041</v>
      </c>
      <c r="BB108" s="36">
        <v>0</v>
      </c>
      <c r="BC108" s="36">
        <v>0</v>
      </c>
      <c r="BD108" s="36">
        <v>0</v>
      </c>
      <c r="BE108" s="60">
        <v>0</v>
      </c>
      <c r="BF108" s="135">
        <v>0</v>
      </c>
      <c r="BG108" s="36">
        <v>0</v>
      </c>
      <c r="BH108" s="36">
        <v>0</v>
      </c>
      <c r="BI108" s="36">
        <v>0</v>
      </c>
      <c r="BJ108" s="60">
        <v>0</v>
      </c>
      <c r="BK108" s="135">
        <v>0</v>
      </c>
      <c r="BL108" s="36">
        <v>0</v>
      </c>
      <c r="BM108" s="36">
        <v>0</v>
      </c>
      <c r="BN108" s="36">
        <v>0</v>
      </c>
      <c r="BO108" s="60">
        <v>0</v>
      </c>
      <c r="BP108" s="135">
        <v>0</v>
      </c>
      <c r="BQ108" s="36">
        <v>0</v>
      </c>
      <c r="BR108" s="36">
        <v>0</v>
      </c>
      <c r="BS108" s="36">
        <v>0</v>
      </c>
      <c r="BT108" s="60">
        <v>0</v>
      </c>
      <c r="BU108" s="135">
        <v>0</v>
      </c>
      <c r="BV108" s="36">
        <v>0</v>
      </c>
      <c r="BW108" s="36">
        <v>0</v>
      </c>
      <c r="BX108" s="36">
        <v>0</v>
      </c>
      <c r="BY108" s="60">
        <v>0</v>
      </c>
      <c r="BZ108" s="135">
        <v>0</v>
      </c>
      <c r="CA108" s="36">
        <v>0</v>
      </c>
      <c r="CB108" s="36">
        <v>0</v>
      </c>
      <c r="CC108" s="36">
        <v>0</v>
      </c>
      <c r="CD108" s="60">
        <v>0</v>
      </c>
      <c r="CE108" s="135">
        <v>0</v>
      </c>
      <c r="CF108" s="36">
        <v>0</v>
      </c>
      <c r="CG108" s="36">
        <v>0</v>
      </c>
      <c r="CH108" s="36">
        <v>0</v>
      </c>
      <c r="CI108" s="60">
        <v>0</v>
      </c>
      <c r="CJ108" s="135">
        <v>0</v>
      </c>
      <c r="CK108" s="36">
        <v>0</v>
      </c>
      <c r="CL108" s="36">
        <v>0</v>
      </c>
      <c r="CM108" s="36">
        <v>0</v>
      </c>
      <c r="CN108" s="60">
        <v>0</v>
      </c>
      <c r="CO108" s="135">
        <v>0</v>
      </c>
      <c r="CP108" s="36">
        <v>0</v>
      </c>
      <c r="CQ108" s="36">
        <v>0</v>
      </c>
      <c r="CR108" s="36">
        <v>0</v>
      </c>
      <c r="CS108" s="60">
        <v>0</v>
      </c>
      <c r="CT108" s="135">
        <v>0</v>
      </c>
      <c r="CU108" s="36">
        <v>0</v>
      </c>
      <c r="CV108" s="36">
        <v>0</v>
      </c>
      <c r="CW108" s="36">
        <v>0</v>
      </c>
      <c r="CX108" s="60">
        <v>0</v>
      </c>
      <c r="CY108" s="133">
        <v>0</v>
      </c>
      <c r="CZ108" s="36">
        <v>0</v>
      </c>
      <c r="DA108" s="36">
        <v>0</v>
      </c>
      <c r="DB108" s="36">
        <v>605</v>
      </c>
      <c r="DC108" s="60">
        <v>605</v>
      </c>
      <c r="DD108" s="135">
        <v>88.839941262848754</v>
      </c>
      <c r="DE108" s="257"/>
      <c r="DF108" s="167">
        <v>682</v>
      </c>
      <c r="DG108" s="167">
        <v>0</v>
      </c>
      <c r="DH108" s="167">
        <v>613</v>
      </c>
      <c r="DI108" s="277">
        <v>1295</v>
      </c>
      <c r="DJ108" s="153">
        <v>190.16152716593245</v>
      </c>
      <c r="DM108" s="190"/>
    </row>
    <row r="109" spans="1:117" ht="16.5" thickTop="1" thickBot="1" x14ac:dyDescent="0.3">
      <c r="A109" s="218" t="s">
        <v>430</v>
      </c>
      <c r="B109" s="276" t="s">
        <v>67</v>
      </c>
      <c r="C109" s="36">
        <v>451</v>
      </c>
      <c r="D109" s="36">
        <v>2</v>
      </c>
      <c r="E109" s="36">
        <v>0</v>
      </c>
      <c r="F109" s="36">
        <v>0</v>
      </c>
      <c r="G109" s="60">
        <v>2</v>
      </c>
      <c r="H109" s="134">
        <v>0.44345898004434592</v>
      </c>
      <c r="I109" s="36">
        <v>0</v>
      </c>
      <c r="J109" s="36">
        <v>0</v>
      </c>
      <c r="K109" s="36">
        <v>0</v>
      </c>
      <c r="L109" s="60">
        <v>0</v>
      </c>
      <c r="M109" s="135">
        <v>0</v>
      </c>
      <c r="N109" s="36">
        <v>79</v>
      </c>
      <c r="O109" s="36">
        <v>0</v>
      </c>
      <c r="P109" s="36">
        <v>0</v>
      </c>
      <c r="Q109" s="60">
        <v>79</v>
      </c>
      <c r="R109" s="135">
        <v>17.516629711751662</v>
      </c>
      <c r="S109" s="36">
        <v>0</v>
      </c>
      <c r="T109" s="36">
        <v>0</v>
      </c>
      <c r="U109" s="36">
        <v>0</v>
      </c>
      <c r="V109" s="60">
        <v>0</v>
      </c>
      <c r="W109" s="135">
        <v>0</v>
      </c>
      <c r="X109" s="36">
        <v>0</v>
      </c>
      <c r="Y109" s="36">
        <v>0</v>
      </c>
      <c r="Z109" s="36">
        <v>0</v>
      </c>
      <c r="AA109" s="60">
        <v>0</v>
      </c>
      <c r="AB109" s="135">
        <v>0</v>
      </c>
      <c r="AC109" s="36">
        <v>0</v>
      </c>
      <c r="AD109" s="36">
        <v>0</v>
      </c>
      <c r="AE109" s="36">
        <v>0</v>
      </c>
      <c r="AF109" s="60">
        <v>0</v>
      </c>
      <c r="AG109" s="135">
        <v>0</v>
      </c>
      <c r="AH109" s="36">
        <v>0</v>
      </c>
      <c r="AI109" s="36">
        <v>0</v>
      </c>
      <c r="AJ109" s="36">
        <v>0</v>
      </c>
      <c r="AK109" s="60">
        <v>0</v>
      </c>
      <c r="AL109" s="135">
        <v>0</v>
      </c>
      <c r="AM109" s="36">
        <v>0</v>
      </c>
      <c r="AN109" s="36">
        <v>0</v>
      </c>
      <c r="AO109" s="36">
        <v>0</v>
      </c>
      <c r="AP109" s="60">
        <v>0</v>
      </c>
      <c r="AQ109" s="135">
        <v>0</v>
      </c>
      <c r="AR109" s="36">
        <v>2</v>
      </c>
      <c r="AS109" s="36">
        <v>0</v>
      </c>
      <c r="AT109" s="36">
        <v>0</v>
      </c>
      <c r="AU109" s="60">
        <v>2</v>
      </c>
      <c r="AV109" s="135">
        <v>0.44345898004434592</v>
      </c>
      <c r="AW109" s="36">
        <v>0</v>
      </c>
      <c r="AX109" s="36">
        <v>0</v>
      </c>
      <c r="AY109" s="36">
        <v>0</v>
      </c>
      <c r="AZ109" s="60">
        <v>0</v>
      </c>
      <c r="BA109" s="135">
        <v>0</v>
      </c>
      <c r="BB109" s="36">
        <v>0</v>
      </c>
      <c r="BC109" s="36">
        <v>0</v>
      </c>
      <c r="BD109" s="36">
        <v>0</v>
      </c>
      <c r="BE109" s="60">
        <v>0</v>
      </c>
      <c r="BF109" s="135">
        <v>0</v>
      </c>
      <c r="BG109" s="36">
        <v>0</v>
      </c>
      <c r="BH109" s="36">
        <v>0</v>
      </c>
      <c r="BI109" s="36">
        <v>0</v>
      </c>
      <c r="BJ109" s="60">
        <v>0</v>
      </c>
      <c r="BK109" s="135">
        <v>0</v>
      </c>
      <c r="BL109" s="36">
        <v>0</v>
      </c>
      <c r="BM109" s="36">
        <v>0</v>
      </c>
      <c r="BN109" s="36">
        <v>0</v>
      </c>
      <c r="BO109" s="60">
        <v>0</v>
      </c>
      <c r="BP109" s="135">
        <v>0</v>
      </c>
      <c r="BQ109" s="36">
        <v>0</v>
      </c>
      <c r="BR109" s="36">
        <v>0</v>
      </c>
      <c r="BS109" s="36">
        <v>0</v>
      </c>
      <c r="BT109" s="60">
        <v>0</v>
      </c>
      <c r="BU109" s="135">
        <v>0</v>
      </c>
      <c r="BV109" s="36">
        <v>0</v>
      </c>
      <c r="BW109" s="36">
        <v>0</v>
      </c>
      <c r="BX109" s="36">
        <v>0</v>
      </c>
      <c r="BY109" s="60">
        <v>0</v>
      </c>
      <c r="BZ109" s="135">
        <v>0</v>
      </c>
      <c r="CA109" s="36">
        <v>14</v>
      </c>
      <c r="CB109" s="36">
        <v>0</v>
      </c>
      <c r="CC109" s="36">
        <v>0</v>
      </c>
      <c r="CD109" s="60">
        <v>14</v>
      </c>
      <c r="CE109" s="135">
        <v>3.1042128603104215</v>
      </c>
      <c r="CF109" s="36">
        <v>0</v>
      </c>
      <c r="CG109" s="36">
        <v>0</v>
      </c>
      <c r="CH109" s="36">
        <v>0</v>
      </c>
      <c r="CI109" s="60">
        <v>0</v>
      </c>
      <c r="CJ109" s="135">
        <v>0</v>
      </c>
      <c r="CK109" s="36">
        <v>0</v>
      </c>
      <c r="CL109" s="36">
        <v>0</v>
      </c>
      <c r="CM109" s="36">
        <v>0</v>
      </c>
      <c r="CN109" s="60">
        <v>0</v>
      </c>
      <c r="CO109" s="135">
        <v>0</v>
      </c>
      <c r="CP109" s="36">
        <v>0</v>
      </c>
      <c r="CQ109" s="36">
        <v>0</v>
      </c>
      <c r="CR109" s="36">
        <v>0</v>
      </c>
      <c r="CS109" s="60">
        <v>0</v>
      </c>
      <c r="CT109" s="135">
        <v>0</v>
      </c>
      <c r="CU109" s="36">
        <v>0</v>
      </c>
      <c r="CV109" s="36">
        <v>0</v>
      </c>
      <c r="CW109" s="36">
        <v>0</v>
      </c>
      <c r="CX109" s="60">
        <v>0</v>
      </c>
      <c r="CY109" s="133">
        <v>0</v>
      </c>
      <c r="CZ109" s="36">
        <v>0</v>
      </c>
      <c r="DA109" s="36">
        <v>0</v>
      </c>
      <c r="DB109" s="36">
        <v>4</v>
      </c>
      <c r="DC109" s="60">
        <v>4</v>
      </c>
      <c r="DD109" s="135">
        <v>0.88691796008869184</v>
      </c>
      <c r="DE109" s="257"/>
      <c r="DF109" s="167">
        <v>97</v>
      </c>
      <c r="DG109" s="167">
        <v>0</v>
      </c>
      <c r="DH109" s="167">
        <v>4</v>
      </c>
      <c r="DI109" s="277">
        <v>101</v>
      </c>
      <c r="DJ109" s="153">
        <v>22.394678492239468</v>
      </c>
      <c r="DM109" s="190"/>
    </row>
    <row r="110" spans="1:117" ht="16.5" thickTop="1" thickBot="1" x14ac:dyDescent="0.3">
      <c r="A110" s="218" t="s">
        <v>431</v>
      </c>
      <c r="B110" s="276" t="s">
        <v>34</v>
      </c>
      <c r="C110" s="36">
        <v>265</v>
      </c>
      <c r="D110" s="36">
        <v>0</v>
      </c>
      <c r="E110" s="36">
        <v>0</v>
      </c>
      <c r="F110" s="36">
        <v>0</v>
      </c>
      <c r="G110" s="60">
        <v>0</v>
      </c>
      <c r="H110" s="134">
        <v>0</v>
      </c>
      <c r="I110" s="36">
        <v>0</v>
      </c>
      <c r="J110" s="36">
        <v>0</v>
      </c>
      <c r="K110" s="36">
        <v>0</v>
      </c>
      <c r="L110" s="60">
        <v>0</v>
      </c>
      <c r="M110" s="135">
        <v>0</v>
      </c>
      <c r="N110" s="36">
        <v>0</v>
      </c>
      <c r="O110" s="36">
        <v>0</v>
      </c>
      <c r="P110" s="36">
        <v>0</v>
      </c>
      <c r="Q110" s="60">
        <v>0</v>
      </c>
      <c r="R110" s="135">
        <v>0</v>
      </c>
      <c r="S110" s="36">
        <v>0</v>
      </c>
      <c r="T110" s="36">
        <v>0</v>
      </c>
      <c r="U110" s="36">
        <v>58</v>
      </c>
      <c r="V110" s="60">
        <v>58</v>
      </c>
      <c r="W110" s="135">
        <v>21.886792452830189</v>
      </c>
      <c r="X110" s="36">
        <v>0</v>
      </c>
      <c r="Y110" s="36">
        <v>0</v>
      </c>
      <c r="Z110" s="36">
        <v>0</v>
      </c>
      <c r="AA110" s="60">
        <v>0</v>
      </c>
      <c r="AB110" s="135">
        <v>0</v>
      </c>
      <c r="AC110" s="36">
        <v>0</v>
      </c>
      <c r="AD110" s="36">
        <v>0</v>
      </c>
      <c r="AE110" s="36">
        <v>0</v>
      </c>
      <c r="AF110" s="60">
        <v>0</v>
      </c>
      <c r="AG110" s="135">
        <v>0</v>
      </c>
      <c r="AH110" s="36">
        <v>0</v>
      </c>
      <c r="AI110" s="36">
        <v>0</v>
      </c>
      <c r="AJ110" s="36">
        <v>0</v>
      </c>
      <c r="AK110" s="60">
        <v>0</v>
      </c>
      <c r="AL110" s="135">
        <v>0</v>
      </c>
      <c r="AM110" s="36">
        <v>0</v>
      </c>
      <c r="AN110" s="36">
        <v>0</v>
      </c>
      <c r="AO110" s="36">
        <v>0</v>
      </c>
      <c r="AP110" s="60">
        <v>0</v>
      </c>
      <c r="AQ110" s="135">
        <v>0</v>
      </c>
      <c r="AR110" s="36">
        <v>0</v>
      </c>
      <c r="AS110" s="36">
        <v>0</v>
      </c>
      <c r="AT110" s="36">
        <v>0</v>
      </c>
      <c r="AU110" s="60">
        <v>0</v>
      </c>
      <c r="AV110" s="135">
        <v>0</v>
      </c>
      <c r="AW110" s="36">
        <v>130</v>
      </c>
      <c r="AX110" s="36">
        <v>0</v>
      </c>
      <c r="AY110" s="36">
        <v>0</v>
      </c>
      <c r="AZ110" s="60">
        <v>130</v>
      </c>
      <c r="BA110" s="135">
        <v>49.056603773584904</v>
      </c>
      <c r="BB110" s="36">
        <v>0</v>
      </c>
      <c r="BC110" s="36">
        <v>0</v>
      </c>
      <c r="BD110" s="36">
        <v>0</v>
      </c>
      <c r="BE110" s="60">
        <v>0</v>
      </c>
      <c r="BF110" s="135">
        <v>0</v>
      </c>
      <c r="BG110" s="36">
        <v>0</v>
      </c>
      <c r="BH110" s="36">
        <v>0</v>
      </c>
      <c r="BI110" s="36">
        <v>0</v>
      </c>
      <c r="BJ110" s="60">
        <v>0</v>
      </c>
      <c r="BK110" s="135">
        <v>0</v>
      </c>
      <c r="BL110" s="36">
        <v>0</v>
      </c>
      <c r="BM110" s="36">
        <v>0</v>
      </c>
      <c r="BN110" s="36">
        <v>0</v>
      </c>
      <c r="BO110" s="60">
        <v>0</v>
      </c>
      <c r="BP110" s="135">
        <v>0</v>
      </c>
      <c r="BQ110" s="36">
        <v>0</v>
      </c>
      <c r="BR110" s="36">
        <v>0</v>
      </c>
      <c r="BS110" s="36">
        <v>0</v>
      </c>
      <c r="BT110" s="60">
        <v>0</v>
      </c>
      <c r="BU110" s="135">
        <v>0</v>
      </c>
      <c r="BV110" s="36">
        <v>0</v>
      </c>
      <c r="BW110" s="36">
        <v>0</v>
      </c>
      <c r="BX110" s="36">
        <v>0</v>
      </c>
      <c r="BY110" s="60">
        <v>0</v>
      </c>
      <c r="BZ110" s="135">
        <v>0</v>
      </c>
      <c r="CA110" s="36">
        <v>0</v>
      </c>
      <c r="CB110" s="36">
        <v>0</v>
      </c>
      <c r="CC110" s="36">
        <v>0</v>
      </c>
      <c r="CD110" s="60">
        <v>0</v>
      </c>
      <c r="CE110" s="135">
        <v>0</v>
      </c>
      <c r="CF110" s="36">
        <v>0</v>
      </c>
      <c r="CG110" s="36">
        <v>0</v>
      </c>
      <c r="CH110" s="36">
        <v>0</v>
      </c>
      <c r="CI110" s="60">
        <v>0</v>
      </c>
      <c r="CJ110" s="135">
        <v>0</v>
      </c>
      <c r="CK110" s="36">
        <v>0</v>
      </c>
      <c r="CL110" s="36">
        <v>0</v>
      </c>
      <c r="CM110" s="36">
        <v>0</v>
      </c>
      <c r="CN110" s="60">
        <v>0</v>
      </c>
      <c r="CO110" s="135">
        <v>0</v>
      </c>
      <c r="CP110" s="36">
        <v>0</v>
      </c>
      <c r="CQ110" s="36">
        <v>0</v>
      </c>
      <c r="CR110" s="36">
        <v>0</v>
      </c>
      <c r="CS110" s="60">
        <v>0</v>
      </c>
      <c r="CT110" s="135">
        <v>0</v>
      </c>
      <c r="CU110" s="36">
        <v>0</v>
      </c>
      <c r="CV110" s="36">
        <v>0</v>
      </c>
      <c r="CW110" s="36">
        <v>0</v>
      </c>
      <c r="CX110" s="60">
        <v>0</v>
      </c>
      <c r="CY110" s="133">
        <v>0</v>
      </c>
      <c r="CZ110" s="36">
        <v>0</v>
      </c>
      <c r="DA110" s="36">
        <v>0</v>
      </c>
      <c r="DB110" s="36">
        <v>0</v>
      </c>
      <c r="DC110" s="60">
        <v>0</v>
      </c>
      <c r="DD110" s="135">
        <v>0</v>
      </c>
      <c r="DE110" s="257"/>
      <c r="DF110" s="167">
        <v>130</v>
      </c>
      <c r="DG110" s="167">
        <v>0</v>
      </c>
      <c r="DH110" s="167">
        <v>58</v>
      </c>
      <c r="DI110" s="277">
        <v>188</v>
      </c>
      <c r="DJ110" s="153">
        <v>70.943396226415089</v>
      </c>
      <c r="DM110" s="190"/>
    </row>
    <row r="111" spans="1:117" ht="16.5" thickTop="1" thickBot="1" x14ac:dyDescent="0.3">
      <c r="A111" s="218" t="s">
        <v>432</v>
      </c>
      <c r="B111" s="276" t="s">
        <v>103</v>
      </c>
      <c r="C111" s="36">
        <v>409</v>
      </c>
      <c r="D111" s="36">
        <v>0</v>
      </c>
      <c r="E111" s="36">
        <v>0</v>
      </c>
      <c r="F111" s="36">
        <v>0</v>
      </c>
      <c r="G111" s="60">
        <v>0</v>
      </c>
      <c r="H111" s="134">
        <v>0</v>
      </c>
      <c r="I111" s="36">
        <v>0</v>
      </c>
      <c r="J111" s="36">
        <v>0</v>
      </c>
      <c r="K111" s="36">
        <v>0</v>
      </c>
      <c r="L111" s="60">
        <v>0</v>
      </c>
      <c r="M111" s="135">
        <v>0</v>
      </c>
      <c r="N111" s="36">
        <v>0</v>
      </c>
      <c r="O111" s="36">
        <v>0</v>
      </c>
      <c r="P111" s="36">
        <v>0</v>
      </c>
      <c r="Q111" s="60">
        <v>0</v>
      </c>
      <c r="R111" s="135">
        <v>0</v>
      </c>
      <c r="S111" s="36">
        <v>0</v>
      </c>
      <c r="T111" s="36">
        <v>0</v>
      </c>
      <c r="U111" s="36">
        <v>0</v>
      </c>
      <c r="V111" s="60">
        <v>0</v>
      </c>
      <c r="W111" s="135">
        <v>0</v>
      </c>
      <c r="X111" s="36">
        <v>0</v>
      </c>
      <c r="Y111" s="36">
        <v>0</v>
      </c>
      <c r="Z111" s="36">
        <v>0</v>
      </c>
      <c r="AA111" s="60">
        <v>0</v>
      </c>
      <c r="AB111" s="135">
        <v>0</v>
      </c>
      <c r="AC111" s="36">
        <v>0</v>
      </c>
      <c r="AD111" s="36">
        <v>0</v>
      </c>
      <c r="AE111" s="36">
        <v>0</v>
      </c>
      <c r="AF111" s="60">
        <v>0</v>
      </c>
      <c r="AG111" s="135">
        <v>0</v>
      </c>
      <c r="AH111" s="36">
        <v>0</v>
      </c>
      <c r="AI111" s="36">
        <v>0</v>
      </c>
      <c r="AJ111" s="36">
        <v>0</v>
      </c>
      <c r="AK111" s="60">
        <v>0</v>
      </c>
      <c r="AL111" s="135">
        <v>0</v>
      </c>
      <c r="AM111" s="36">
        <v>0</v>
      </c>
      <c r="AN111" s="36">
        <v>0</v>
      </c>
      <c r="AO111" s="36">
        <v>0</v>
      </c>
      <c r="AP111" s="60">
        <v>0</v>
      </c>
      <c r="AQ111" s="135">
        <v>0</v>
      </c>
      <c r="AR111" s="36">
        <v>0</v>
      </c>
      <c r="AS111" s="36">
        <v>0</v>
      </c>
      <c r="AT111" s="36">
        <v>0</v>
      </c>
      <c r="AU111" s="60">
        <v>0</v>
      </c>
      <c r="AV111" s="135">
        <v>0</v>
      </c>
      <c r="AW111" s="36">
        <v>20</v>
      </c>
      <c r="AX111" s="36">
        <v>0</v>
      </c>
      <c r="AY111" s="36">
        <v>0</v>
      </c>
      <c r="AZ111" s="60">
        <v>20</v>
      </c>
      <c r="BA111" s="135">
        <v>4.8899755501222497</v>
      </c>
      <c r="BB111" s="36">
        <v>0</v>
      </c>
      <c r="BC111" s="36">
        <v>0</v>
      </c>
      <c r="BD111" s="36">
        <v>0</v>
      </c>
      <c r="BE111" s="60">
        <v>0</v>
      </c>
      <c r="BF111" s="135">
        <v>0</v>
      </c>
      <c r="BG111" s="36">
        <v>0</v>
      </c>
      <c r="BH111" s="36">
        <v>0</v>
      </c>
      <c r="BI111" s="36">
        <v>0</v>
      </c>
      <c r="BJ111" s="60">
        <v>0</v>
      </c>
      <c r="BK111" s="135">
        <v>0</v>
      </c>
      <c r="BL111" s="36">
        <v>0</v>
      </c>
      <c r="BM111" s="36">
        <v>0</v>
      </c>
      <c r="BN111" s="36">
        <v>0</v>
      </c>
      <c r="BO111" s="60">
        <v>0</v>
      </c>
      <c r="BP111" s="135">
        <v>0</v>
      </c>
      <c r="BQ111" s="36">
        <v>0</v>
      </c>
      <c r="BR111" s="36">
        <v>0</v>
      </c>
      <c r="BS111" s="36">
        <v>0</v>
      </c>
      <c r="BT111" s="60">
        <v>0</v>
      </c>
      <c r="BU111" s="135">
        <v>0</v>
      </c>
      <c r="BV111" s="36">
        <v>0</v>
      </c>
      <c r="BW111" s="36">
        <v>0</v>
      </c>
      <c r="BX111" s="36">
        <v>0</v>
      </c>
      <c r="BY111" s="60">
        <v>0</v>
      </c>
      <c r="BZ111" s="135">
        <v>0</v>
      </c>
      <c r="CA111" s="36">
        <v>0</v>
      </c>
      <c r="CB111" s="36">
        <v>0</v>
      </c>
      <c r="CC111" s="36">
        <v>0</v>
      </c>
      <c r="CD111" s="60">
        <v>0</v>
      </c>
      <c r="CE111" s="135">
        <v>0</v>
      </c>
      <c r="CF111" s="36">
        <v>0</v>
      </c>
      <c r="CG111" s="36">
        <v>0</v>
      </c>
      <c r="CH111" s="36">
        <v>0</v>
      </c>
      <c r="CI111" s="60">
        <v>0</v>
      </c>
      <c r="CJ111" s="135">
        <v>0</v>
      </c>
      <c r="CK111" s="36">
        <v>0</v>
      </c>
      <c r="CL111" s="36">
        <v>0</v>
      </c>
      <c r="CM111" s="36">
        <v>0</v>
      </c>
      <c r="CN111" s="60">
        <v>0</v>
      </c>
      <c r="CO111" s="135">
        <v>0</v>
      </c>
      <c r="CP111" s="36">
        <v>0</v>
      </c>
      <c r="CQ111" s="36">
        <v>0</v>
      </c>
      <c r="CR111" s="36">
        <v>0</v>
      </c>
      <c r="CS111" s="60">
        <v>0</v>
      </c>
      <c r="CT111" s="135">
        <v>0</v>
      </c>
      <c r="CU111" s="36">
        <v>0</v>
      </c>
      <c r="CV111" s="36">
        <v>0</v>
      </c>
      <c r="CW111" s="36">
        <v>0</v>
      </c>
      <c r="CX111" s="60">
        <v>0</v>
      </c>
      <c r="CY111" s="133">
        <v>0</v>
      </c>
      <c r="CZ111" s="36">
        <v>0</v>
      </c>
      <c r="DA111" s="36">
        <v>4</v>
      </c>
      <c r="DB111" s="36">
        <v>322</v>
      </c>
      <c r="DC111" s="60">
        <v>326</v>
      </c>
      <c r="DD111" s="135">
        <v>79.706601466992666</v>
      </c>
      <c r="DE111" s="257"/>
      <c r="DF111" s="167">
        <v>20</v>
      </c>
      <c r="DG111" s="167">
        <v>4</v>
      </c>
      <c r="DH111" s="167">
        <v>322</v>
      </c>
      <c r="DI111" s="277">
        <v>346</v>
      </c>
      <c r="DJ111" s="153">
        <v>84.59657701711491</v>
      </c>
      <c r="DM111" s="190"/>
    </row>
    <row r="112" spans="1:117" ht="16.5" thickTop="1" thickBot="1" x14ac:dyDescent="0.3">
      <c r="A112" s="218" t="s">
        <v>433</v>
      </c>
      <c r="B112" s="276" t="s">
        <v>39</v>
      </c>
      <c r="C112" s="36">
        <v>447</v>
      </c>
      <c r="D112" s="36">
        <v>0</v>
      </c>
      <c r="E112" s="36">
        <v>0</v>
      </c>
      <c r="F112" s="36">
        <v>0</v>
      </c>
      <c r="G112" s="60">
        <v>0</v>
      </c>
      <c r="H112" s="134">
        <v>0</v>
      </c>
      <c r="I112" s="36">
        <v>0</v>
      </c>
      <c r="J112" s="36">
        <v>0</v>
      </c>
      <c r="K112" s="36">
        <v>0</v>
      </c>
      <c r="L112" s="60">
        <v>0</v>
      </c>
      <c r="M112" s="135">
        <v>0</v>
      </c>
      <c r="N112" s="36">
        <v>0</v>
      </c>
      <c r="O112" s="36">
        <v>0</v>
      </c>
      <c r="P112" s="36">
        <v>0</v>
      </c>
      <c r="Q112" s="60">
        <v>0</v>
      </c>
      <c r="R112" s="135">
        <v>0</v>
      </c>
      <c r="S112" s="36">
        <v>0</v>
      </c>
      <c r="T112" s="36">
        <v>0</v>
      </c>
      <c r="U112" s="36">
        <v>13</v>
      </c>
      <c r="V112" s="60">
        <v>13</v>
      </c>
      <c r="W112" s="135">
        <v>2.9082774049217002</v>
      </c>
      <c r="X112" s="36">
        <v>0</v>
      </c>
      <c r="Y112" s="36">
        <v>0</v>
      </c>
      <c r="Z112" s="36">
        <v>0</v>
      </c>
      <c r="AA112" s="60">
        <v>0</v>
      </c>
      <c r="AB112" s="135">
        <v>0</v>
      </c>
      <c r="AC112" s="36">
        <v>0</v>
      </c>
      <c r="AD112" s="36">
        <v>0</v>
      </c>
      <c r="AE112" s="36">
        <v>0</v>
      </c>
      <c r="AF112" s="60">
        <v>0</v>
      </c>
      <c r="AG112" s="135">
        <v>0</v>
      </c>
      <c r="AH112" s="36">
        <v>0</v>
      </c>
      <c r="AI112" s="36">
        <v>0</v>
      </c>
      <c r="AJ112" s="36">
        <v>0</v>
      </c>
      <c r="AK112" s="60">
        <v>0</v>
      </c>
      <c r="AL112" s="135">
        <v>0</v>
      </c>
      <c r="AM112" s="36">
        <v>0</v>
      </c>
      <c r="AN112" s="36">
        <v>0</v>
      </c>
      <c r="AO112" s="36">
        <v>0</v>
      </c>
      <c r="AP112" s="60">
        <v>0</v>
      </c>
      <c r="AQ112" s="135">
        <v>0</v>
      </c>
      <c r="AR112" s="36">
        <v>0</v>
      </c>
      <c r="AS112" s="36">
        <v>0</v>
      </c>
      <c r="AT112" s="36">
        <v>0</v>
      </c>
      <c r="AU112" s="60">
        <v>0</v>
      </c>
      <c r="AV112" s="135">
        <v>0</v>
      </c>
      <c r="AW112" s="36">
        <v>0</v>
      </c>
      <c r="AX112" s="36">
        <v>175</v>
      </c>
      <c r="AY112" s="36">
        <v>0</v>
      </c>
      <c r="AZ112" s="60">
        <v>175</v>
      </c>
      <c r="BA112" s="135">
        <v>39.149888143176739</v>
      </c>
      <c r="BB112" s="36">
        <v>0</v>
      </c>
      <c r="BC112" s="36">
        <v>0</v>
      </c>
      <c r="BD112" s="36">
        <v>0</v>
      </c>
      <c r="BE112" s="60">
        <v>0</v>
      </c>
      <c r="BF112" s="135">
        <v>0</v>
      </c>
      <c r="BG112" s="36">
        <v>0</v>
      </c>
      <c r="BH112" s="36">
        <v>0</v>
      </c>
      <c r="BI112" s="36">
        <v>0</v>
      </c>
      <c r="BJ112" s="60">
        <v>0</v>
      </c>
      <c r="BK112" s="135">
        <v>0</v>
      </c>
      <c r="BL112" s="36">
        <v>0</v>
      </c>
      <c r="BM112" s="36">
        <v>0</v>
      </c>
      <c r="BN112" s="36">
        <v>0</v>
      </c>
      <c r="BO112" s="60">
        <v>0</v>
      </c>
      <c r="BP112" s="135">
        <v>0</v>
      </c>
      <c r="BQ112" s="36">
        <v>0</v>
      </c>
      <c r="BR112" s="36">
        <v>0</v>
      </c>
      <c r="BS112" s="36">
        <v>0</v>
      </c>
      <c r="BT112" s="60">
        <v>0</v>
      </c>
      <c r="BU112" s="135">
        <v>0</v>
      </c>
      <c r="BV112" s="36">
        <v>0</v>
      </c>
      <c r="BW112" s="36">
        <v>0</v>
      </c>
      <c r="BX112" s="36">
        <v>0</v>
      </c>
      <c r="BY112" s="60">
        <v>0</v>
      </c>
      <c r="BZ112" s="135">
        <v>0</v>
      </c>
      <c r="CA112" s="36">
        <v>0</v>
      </c>
      <c r="CB112" s="36">
        <v>0</v>
      </c>
      <c r="CC112" s="36">
        <v>0</v>
      </c>
      <c r="CD112" s="60">
        <v>0</v>
      </c>
      <c r="CE112" s="135">
        <v>0</v>
      </c>
      <c r="CF112" s="36">
        <v>0</v>
      </c>
      <c r="CG112" s="36">
        <v>0</v>
      </c>
      <c r="CH112" s="36">
        <v>0</v>
      </c>
      <c r="CI112" s="60">
        <v>0</v>
      </c>
      <c r="CJ112" s="135">
        <v>0</v>
      </c>
      <c r="CK112" s="36">
        <v>0</v>
      </c>
      <c r="CL112" s="36">
        <v>0</v>
      </c>
      <c r="CM112" s="36">
        <v>0</v>
      </c>
      <c r="CN112" s="60">
        <v>0</v>
      </c>
      <c r="CO112" s="135">
        <v>0</v>
      </c>
      <c r="CP112" s="36">
        <v>0</v>
      </c>
      <c r="CQ112" s="36">
        <v>0</v>
      </c>
      <c r="CR112" s="36">
        <v>0</v>
      </c>
      <c r="CS112" s="60">
        <v>0</v>
      </c>
      <c r="CT112" s="135">
        <v>0</v>
      </c>
      <c r="CU112" s="36">
        <v>0</v>
      </c>
      <c r="CV112" s="36">
        <v>0</v>
      </c>
      <c r="CW112" s="36">
        <v>0</v>
      </c>
      <c r="CX112" s="60">
        <v>0</v>
      </c>
      <c r="CY112" s="133">
        <v>0</v>
      </c>
      <c r="CZ112" s="36">
        <v>0</v>
      </c>
      <c r="DA112" s="36">
        <v>0</v>
      </c>
      <c r="DB112" s="36">
        <v>213</v>
      </c>
      <c r="DC112" s="60">
        <v>213</v>
      </c>
      <c r="DD112" s="135">
        <v>47.651006711409394</v>
      </c>
      <c r="DE112" s="257"/>
      <c r="DF112" s="167">
        <v>0</v>
      </c>
      <c r="DG112" s="167">
        <v>175</v>
      </c>
      <c r="DH112" s="167">
        <v>226</v>
      </c>
      <c r="DI112" s="277">
        <v>401</v>
      </c>
      <c r="DJ112" s="153">
        <v>89.709172259507824</v>
      </c>
      <c r="DM112" s="190"/>
    </row>
    <row r="113" spans="1:117" ht="16.5" thickTop="1" thickBot="1" x14ac:dyDescent="0.3">
      <c r="A113" s="218" t="s">
        <v>434</v>
      </c>
      <c r="B113" s="276" t="s">
        <v>29</v>
      </c>
      <c r="C113" s="36">
        <v>691</v>
      </c>
      <c r="D113" s="36">
        <v>73</v>
      </c>
      <c r="E113" s="36">
        <v>0</v>
      </c>
      <c r="F113" s="36">
        <v>0</v>
      </c>
      <c r="G113" s="60">
        <v>73</v>
      </c>
      <c r="H113" s="134">
        <v>10.564399421128799</v>
      </c>
      <c r="I113" s="36">
        <v>0</v>
      </c>
      <c r="J113" s="36">
        <v>0</v>
      </c>
      <c r="K113" s="36">
        <v>0</v>
      </c>
      <c r="L113" s="60">
        <v>0</v>
      </c>
      <c r="M113" s="135">
        <v>0</v>
      </c>
      <c r="N113" s="36">
        <v>0</v>
      </c>
      <c r="O113" s="36">
        <v>0</v>
      </c>
      <c r="P113" s="36">
        <v>0</v>
      </c>
      <c r="Q113" s="60">
        <v>0</v>
      </c>
      <c r="R113" s="135">
        <v>0</v>
      </c>
      <c r="S113" s="36">
        <v>0</v>
      </c>
      <c r="T113" s="36">
        <v>0</v>
      </c>
      <c r="U113" s="36">
        <v>108</v>
      </c>
      <c r="V113" s="60">
        <v>108</v>
      </c>
      <c r="W113" s="135">
        <v>15.629522431259044</v>
      </c>
      <c r="X113" s="36">
        <v>0</v>
      </c>
      <c r="Y113" s="36">
        <v>0</v>
      </c>
      <c r="Z113" s="36">
        <v>0</v>
      </c>
      <c r="AA113" s="60">
        <v>0</v>
      </c>
      <c r="AB113" s="135">
        <v>0</v>
      </c>
      <c r="AC113" s="36">
        <v>0</v>
      </c>
      <c r="AD113" s="36">
        <v>0</v>
      </c>
      <c r="AE113" s="36">
        <v>0</v>
      </c>
      <c r="AF113" s="60">
        <v>0</v>
      </c>
      <c r="AG113" s="135">
        <v>0</v>
      </c>
      <c r="AH113" s="36">
        <v>0</v>
      </c>
      <c r="AI113" s="36">
        <v>0</v>
      </c>
      <c r="AJ113" s="36">
        <v>0</v>
      </c>
      <c r="AK113" s="60">
        <v>0</v>
      </c>
      <c r="AL113" s="135">
        <v>0</v>
      </c>
      <c r="AM113" s="36">
        <v>0</v>
      </c>
      <c r="AN113" s="36">
        <v>0</v>
      </c>
      <c r="AO113" s="36">
        <v>0</v>
      </c>
      <c r="AP113" s="60">
        <v>0</v>
      </c>
      <c r="AQ113" s="135">
        <v>0</v>
      </c>
      <c r="AR113" s="36">
        <v>0</v>
      </c>
      <c r="AS113" s="36">
        <v>0</v>
      </c>
      <c r="AT113" s="36">
        <v>0</v>
      </c>
      <c r="AU113" s="60">
        <v>0</v>
      </c>
      <c r="AV113" s="135">
        <v>0</v>
      </c>
      <c r="AW113" s="36">
        <v>0</v>
      </c>
      <c r="AX113" s="36">
        <v>0</v>
      </c>
      <c r="AY113" s="36">
        <v>0</v>
      </c>
      <c r="AZ113" s="60">
        <v>0</v>
      </c>
      <c r="BA113" s="135">
        <v>0</v>
      </c>
      <c r="BB113" s="36">
        <v>0</v>
      </c>
      <c r="BC113" s="36">
        <v>0</v>
      </c>
      <c r="BD113" s="36">
        <v>0</v>
      </c>
      <c r="BE113" s="60">
        <v>0</v>
      </c>
      <c r="BF113" s="135">
        <v>0</v>
      </c>
      <c r="BG113" s="36">
        <v>0</v>
      </c>
      <c r="BH113" s="36">
        <v>0</v>
      </c>
      <c r="BI113" s="36">
        <v>0</v>
      </c>
      <c r="BJ113" s="60">
        <v>0</v>
      </c>
      <c r="BK113" s="135">
        <v>0</v>
      </c>
      <c r="BL113" s="36">
        <v>0</v>
      </c>
      <c r="BM113" s="36">
        <v>0</v>
      </c>
      <c r="BN113" s="36">
        <v>0</v>
      </c>
      <c r="BO113" s="60">
        <v>0</v>
      </c>
      <c r="BP113" s="135">
        <v>0</v>
      </c>
      <c r="BQ113" s="36">
        <v>0</v>
      </c>
      <c r="BR113" s="36">
        <v>0</v>
      </c>
      <c r="BS113" s="36">
        <v>0</v>
      </c>
      <c r="BT113" s="60">
        <v>0</v>
      </c>
      <c r="BU113" s="135">
        <v>0</v>
      </c>
      <c r="BV113" s="36">
        <v>0</v>
      </c>
      <c r="BW113" s="36">
        <v>0</v>
      </c>
      <c r="BX113" s="36">
        <v>0</v>
      </c>
      <c r="BY113" s="60">
        <v>0</v>
      </c>
      <c r="BZ113" s="135">
        <v>0</v>
      </c>
      <c r="CA113" s="36">
        <v>0</v>
      </c>
      <c r="CB113" s="36">
        <v>0</v>
      </c>
      <c r="CC113" s="36">
        <v>0</v>
      </c>
      <c r="CD113" s="60">
        <v>0</v>
      </c>
      <c r="CE113" s="135">
        <v>0</v>
      </c>
      <c r="CF113" s="36">
        <v>0</v>
      </c>
      <c r="CG113" s="36">
        <v>0</v>
      </c>
      <c r="CH113" s="36">
        <v>0</v>
      </c>
      <c r="CI113" s="60">
        <v>0</v>
      </c>
      <c r="CJ113" s="135">
        <v>0</v>
      </c>
      <c r="CK113" s="36">
        <v>0</v>
      </c>
      <c r="CL113" s="36">
        <v>3</v>
      </c>
      <c r="CM113" s="36">
        <v>0</v>
      </c>
      <c r="CN113" s="60">
        <v>3</v>
      </c>
      <c r="CO113" s="135">
        <v>0.43415340086830684</v>
      </c>
      <c r="CP113" s="36">
        <v>0</v>
      </c>
      <c r="CQ113" s="36">
        <v>0</v>
      </c>
      <c r="CR113" s="36">
        <v>0</v>
      </c>
      <c r="CS113" s="60">
        <v>0</v>
      </c>
      <c r="CT113" s="135">
        <v>0</v>
      </c>
      <c r="CU113" s="36">
        <v>0</v>
      </c>
      <c r="CV113" s="36">
        <v>0</v>
      </c>
      <c r="CW113" s="36">
        <v>0</v>
      </c>
      <c r="CX113" s="60">
        <v>0</v>
      </c>
      <c r="CY113" s="133">
        <v>0</v>
      </c>
      <c r="CZ113" s="36">
        <v>0</v>
      </c>
      <c r="DA113" s="36">
        <v>23</v>
      </c>
      <c r="DB113" s="36">
        <v>0</v>
      </c>
      <c r="DC113" s="60">
        <v>23</v>
      </c>
      <c r="DD113" s="135">
        <v>3.3285094066570187</v>
      </c>
      <c r="DE113" s="257"/>
      <c r="DF113" s="167">
        <v>73</v>
      </c>
      <c r="DG113" s="167">
        <v>26</v>
      </c>
      <c r="DH113" s="167">
        <v>108</v>
      </c>
      <c r="DI113" s="277">
        <v>207</v>
      </c>
      <c r="DJ113" s="153">
        <v>29.956584659913172</v>
      </c>
      <c r="DM113" s="190"/>
    </row>
    <row r="114" spans="1:117" ht="16.5" thickTop="1" thickBot="1" x14ac:dyDescent="0.3">
      <c r="A114" s="218" t="s">
        <v>435</v>
      </c>
      <c r="B114" s="276" t="s">
        <v>7</v>
      </c>
      <c r="C114" s="36">
        <v>253</v>
      </c>
      <c r="D114" s="36">
        <v>0</v>
      </c>
      <c r="E114" s="36">
        <v>0</v>
      </c>
      <c r="F114" s="36">
        <v>0</v>
      </c>
      <c r="G114" s="60">
        <v>0</v>
      </c>
      <c r="H114" s="134">
        <v>0</v>
      </c>
      <c r="I114" s="36">
        <v>0</v>
      </c>
      <c r="J114" s="36">
        <v>0</v>
      </c>
      <c r="K114" s="36">
        <v>0</v>
      </c>
      <c r="L114" s="60">
        <v>0</v>
      </c>
      <c r="M114" s="135">
        <v>0</v>
      </c>
      <c r="N114" s="36">
        <v>0</v>
      </c>
      <c r="O114" s="36">
        <v>0</v>
      </c>
      <c r="P114" s="36">
        <v>0</v>
      </c>
      <c r="Q114" s="60">
        <v>0</v>
      </c>
      <c r="R114" s="135">
        <v>0</v>
      </c>
      <c r="S114" s="36">
        <v>0</v>
      </c>
      <c r="T114" s="36">
        <v>0</v>
      </c>
      <c r="U114" s="36">
        <v>0</v>
      </c>
      <c r="V114" s="60">
        <v>0</v>
      </c>
      <c r="W114" s="135">
        <v>0</v>
      </c>
      <c r="X114" s="36">
        <v>0</v>
      </c>
      <c r="Y114" s="36">
        <v>0</v>
      </c>
      <c r="Z114" s="36">
        <v>0</v>
      </c>
      <c r="AA114" s="60">
        <v>0</v>
      </c>
      <c r="AB114" s="135">
        <v>0</v>
      </c>
      <c r="AC114" s="36">
        <v>0</v>
      </c>
      <c r="AD114" s="36">
        <v>0</v>
      </c>
      <c r="AE114" s="36">
        <v>0</v>
      </c>
      <c r="AF114" s="60">
        <v>0</v>
      </c>
      <c r="AG114" s="135">
        <v>0</v>
      </c>
      <c r="AH114" s="36">
        <v>0</v>
      </c>
      <c r="AI114" s="36">
        <v>0</v>
      </c>
      <c r="AJ114" s="36">
        <v>0</v>
      </c>
      <c r="AK114" s="60">
        <v>0</v>
      </c>
      <c r="AL114" s="135">
        <v>0</v>
      </c>
      <c r="AM114" s="36">
        <v>0</v>
      </c>
      <c r="AN114" s="36">
        <v>0</v>
      </c>
      <c r="AO114" s="36">
        <v>0</v>
      </c>
      <c r="AP114" s="60">
        <v>0</v>
      </c>
      <c r="AQ114" s="135">
        <v>0</v>
      </c>
      <c r="AR114" s="36">
        <v>0</v>
      </c>
      <c r="AS114" s="36">
        <v>0</v>
      </c>
      <c r="AT114" s="36">
        <v>0</v>
      </c>
      <c r="AU114" s="60">
        <v>0</v>
      </c>
      <c r="AV114" s="135">
        <v>0</v>
      </c>
      <c r="AW114" s="36">
        <v>0</v>
      </c>
      <c r="AX114" s="36">
        <v>0</v>
      </c>
      <c r="AY114" s="36">
        <v>0</v>
      </c>
      <c r="AZ114" s="60">
        <v>0</v>
      </c>
      <c r="BA114" s="135">
        <v>0</v>
      </c>
      <c r="BB114" s="36">
        <v>0</v>
      </c>
      <c r="BC114" s="36">
        <v>0</v>
      </c>
      <c r="BD114" s="36">
        <v>0</v>
      </c>
      <c r="BE114" s="60">
        <v>0</v>
      </c>
      <c r="BF114" s="135">
        <v>0</v>
      </c>
      <c r="BG114" s="36">
        <v>0</v>
      </c>
      <c r="BH114" s="36">
        <v>0</v>
      </c>
      <c r="BI114" s="36">
        <v>0</v>
      </c>
      <c r="BJ114" s="60">
        <v>0</v>
      </c>
      <c r="BK114" s="135">
        <v>0</v>
      </c>
      <c r="BL114" s="36">
        <v>0</v>
      </c>
      <c r="BM114" s="36">
        <v>0</v>
      </c>
      <c r="BN114" s="36">
        <v>0</v>
      </c>
      <c r="BO114" s="60">
        <v>0</v>
      </c>
      <c r="BP114" s="135">
        <v>0</v>
      </c>
      <c r="BQ114" s="36">
        <v>0</v>
      </c>
      <c r="BR114" s="36">
        <v>0</v>
      </c>
      <c r="BS114" s="36">
        <v>0</v>
      </c>
      <c r="BT114" s="60">
        <v>0</v>
      </c>
      <c r="BU114" s="135">
        <v>0</v>
      </c>
      <c r="BV114" s="36">
        <v>0</v>
      </c>
      <c r="BW114" s="36">
        <v>0</v>
      </c>
      <c r="BX114" s="36">
        <v>0</v>
      </c>
      <c r="BY114" s="60">
        <v>0</v>
      </c>
      <c r="BZ114" s="135">
        <v>0</v>
      </c>
      <c r="CA114" s="36">
        <v>0</v>
      </c>
      <c r="CB114" s="36">
        <v>0</v>
      </c>
      <c r="CC114" s="36">
        <v>0</v>
      </c>
      <c r="CD114" s="60">
        <v>0</v>
      </c>
      <c r="CE114" s="135">
        <v>0</v>
      </c>
      <c r="CF114" s="36">
        <v>0</v>
      </c>
      <c r="CG114" s="36">
        <v>0</v>
      </c>
      <c r="CH114" s="36">
        <v>0</v>
      </c>
      <c r="CI114" s="60">
        <v>0</v>
      </c>
      <c r="CJ114" s="135">
        <v>0</v>
      </c>
      <c r="CK114" s="36">
        <v>0</v>
      </c>
      <c r="CL114" s="36">
        <v>0</v>
      </c>
      <c r="CM114" s="36">
        <v>0</v>
      </c>
      <c r="CN114" s="60">
        <v>0</v>
      </c>
      <c r="CO114" s="135">
        <v>0</v>
      </c>
      <c r="CP114" s="36">
        <v>0</v>
      </c>
      <c r="CQ114" s="36">
        <v>0</v>
      </c>
      <c r="CR114" s="36">
        <v>0</v>
      </c>
      <c r="CS114" s="60">
        <v>0</v>
      </c>
      <c r="CT114" s="135">
        <v>0</v>
      </c>
      <c r="CU114" s="36">
        <v>0</v>
      </c>
      <c r="CV114" s="36">
        <v>0</v>
      </c>
      <c r="CW114" s="36">
        <v>0</v>
      </c>
      <c r="CX114" s="60">
        <v>0</v>
      </c>
      <c r="CY114" s="133">
        <v>0</v>
      </c>
      <c r="CZ114" s="36">
        <v>36</v>
      </c>
      <c r="DA114" s="36">
        <v>0</v>
      </c>
      <c r="DB114" s="36">
        <v>0</v>
      </c>
      <c r="DC114" s="60">
        <v>36</v>
      </c>
      <c r="DD114" s="135">
        <v>14.229249011857709</v>
      </c>
      <c r="DE114" s="257"/>
      <c r="DF114" s="167">
        <v>36</v>
      </c>
      <c r="DG114" s="167">
        <v>0</v>
      </c>
      <c r="DH114" s="167">
        <v>0</v>
      </c>
      <c r="DI114" s="277">
        <v>36</v>
      </c>
      <c r="DJ114" s="153">
        <v>14.229249011857709</v>
      </c>
      <c r="DM114" s="190"/>
    </row>
    <row r="115" spans="1:117" ht="16.5" thickTop="1" thickBot="1" x14ac:dyDescent="0.3">
      <c r="A115" s="218" t="s">
        <v>436</v>
      </c>
      <c r="B115" s="276" t="s">
        <v>110</v>
      </c>
      <c r="C115" s="36">
        <v>295</v>
      </c>
      <c r="D115" s="36">
        <v>0</v>
      </c>
      <c r="E115" s="36">
        <v>0</v>
      </c>
      <c r="F115" s="36">
        <v>64</v>
      </c>
      <c r="G115" s="60">
        <v>64</v>
      </c>
      <c r="H115" s="134">
        <v>21.694915254237287</v>
      </c>
      <c r="I115" s="36">
        <v>0</v>
      </c>
      <c r="J115" s="36">
        <v>0</v>
      </c>
      <c r="K115" s="36">
        <v>0</v>
      </c>
      <c r="L115" s="60">
        <v>0</v>
      </c>
      <c r="M115" s="135">
        <v>0</v>
      </c>
      <c r="N115" s="36">
        <v>0</v>
      </c>
      <c r="O115" s="36">
        <v>0</v>
      </c>
      <c r="P115" s="36">
        <v>0</v>
      </c>
      <c r="Q115" s="60">
        <v>0</v>
      </c>
      <c r="R115" s="135">
        <v>0</v>
      </c>
      <c r="S115" s="36">
        <v>0</v>
      </c>
      <c r="T115" s="36">
        <v>0</v>
      </c>
      <c r="U115" s="36">
        <v>26</v>
      </c>
      <c r="V115" s="60">
        <v>26</v>
      </c>
      <c r="W115" s="135">
        <v>8.8135593220338979</v>
      </c>
      <c r="X115" s="36">
        <v>0</v>
      </c>
      <c r="Y115" s="36">
        <v>0</v>
      </c>
      <c r="Z115" s="36">
        <v>0</v>
      </c>
      <c r="AA115" s="60">
        <v>0</v>
      </c>
      <c r="AB115" s="135">
        <v>0</v>
      </c>
      <c r="AC115" s="36">
        <v>0</v>
      </c>
      <c r="AD115" s="36">
        <v>0</v>
      </c>
      <c r="AE115" s="36">
        <v>0</v>
      </c>
      <c r="AF115" s="60">
        <v>0</v>
      </c>
      <c r="AG115" s="135">
        <v>0</v>
      </c>
      <c r="AH115" s="36">
        <v>0</v>
      </c>
      <c r="AI115" s="36">
        <v>0</v>
      </c>
      <c r="AJ115" s="36">
        <v>0</v>
      </c>
      <c r="AK115" s="60">
        <v>0</v>
      </c>
      <c r="AL115" s="135">
        <v>0</v>
      </c>
      <c r="AM115" s="36">
        <v>0</v>
      </c>
      <c r="AN115" s="36">
        <v>0</v>
      </c>
      <c r="AO115" s="36">
        <v>0</v>
      </c>
      <c r="AP115" s="60">
        <v>0</v>
      </c>
      <c r="AQ115" s="135">
        <v>0</v>
      </c>
      <c r="AR115" s="36">
        <v>0</v>
      </c>
      <c r="AS115" s="36">
        <v>0</v>
      </c>
      <c r="AT115" s="36">
        <v>0</v>
      </c>
      <c r="AU115" s="60">
        <v>0</v>
      </c>
      <c r="AV115" s="135">
        <v>0</v>
      </c>
      <c r="AW115" s="36">
        <v>0</v>
      </c>
      <c r="AX115" s="36">
        <v>0</v>
      </c>
      <c r="AY115" s="36">
        <v>0</v>
      </c>
      <c r="AZ115" s="60">
        <v>0</v>
      </c>
      <c r="BA115" s="135">
        <v>0</v>
      </c>
      <c r="BB115" s="36">
        <v>0</v>
      </c>
      <c r="BC115" s="36">
        <v>0</v>
      </c>
      <c r="BD115" s="36">
        <v>0</v>
      </c>
      <c r="BE115" s="60">
        <v>0</v>
      </c>
      <c r="BF115" s="135">
        <v>0</v>
      </c>
      <c r="BG115" s="36">
        <v>0</v>
      </c>
      <c r="BH115" s="36">
        <v>175</v>
      </c>
      <c r="BI115" s="36">
        <v>0</v>
      </c>
      <c r="BJ115" s="60">
        <v>175</v>
      </c>
      <c r="BK115" s="135">
        <v>59.322033898305079</v>
      </c>
      <c r="BL115" s="36">
        <v>0</v>
      </c>
      <c r="BM115" s="36">
        <v>0</v>
      </c>
      <c r="BN115" s="36">
        <v>0</v>
      </c>
      <c r="BO115" s="60">
        <v>0</v>
      </c>
      <c r="BP115" s="135">
        <v>0</v>
      </c>
      <c r="BQ115" s="36">
        <v>0</v>
      </c>
      <c r="BR115" s="36">
        <v>0</v>
      </c>
      <c r="BS115" s="36">
        <v>0</v>
      </c>
      <c r="BT115" s="60">
        <v>0</v>
      </c>
      <c r="BU115" s="135">
        <v>0</v>
      </c>
      <c r="BV115" s="36">
        <v>0</v>
      </c>
      <c r="BW115" s="36">
        <v>0</v>
      </c>
      <c r="BX115" s="36">
        <v>0</v>
      </c>
      <c r="BY115" s="60">
        <v>0</v>
      </c>
      <c r="BZ115" s="135">
        <v>0</v>
      </c>
      <c r="CA115" s="36">
        <v>0</v>
      </c>
      <c r="CB115" s="36">
        <v>0</v>
      </c>
      <c r="CC115" s="36">
        <v>0</v>
      </c>
      <c r="CD115" s="60">
        <v>0</v>
      </c>
      <c r="CE115" s="135">
        <v>0</v>
      </c>
      <c r="CF115" s="36">
        <v>0</v>
      </c>
      <c r="CG115" s="36">
        <v>0</v>
      </c>
      <c r="CH115" s="36">
        <v>0</v>
      </c>
      <c r="CI115" s="60">
        <v>0</v>
      </c>
      <c r="CJ115" s="135">
        <v>0</v>
      </c>
      <c r="CK115" s="36">
        <v>0</v>
      </c>
      <c r="CL115" s="36">
        <v>0</v>
      </c>
      <c r="CM115" s="36">
        <v>0</v>
      </c>
      <c r="CN115" s="60">
        <v>0</v>
      </c>
      <c r="CO115" s="135">
        <v>0</v>
      </c>
      <c r="CP115" s="36">
        <v>0</v>
      </c>
      <c r="CQ115" s="36">
        <v>0</v>
      </c>
      <c r="CR115" s="36">
        <v>0</v>
      </c>
      <c r="CS115" s="60">
        <v>0</v>
      </c>
      <c r="CT115" s="135">
        <v>0</v>
      </c>
      <c r="CU115" s="36">
        <v>0</v>
      </c>
      <c r="CV115" s="36">
        <v>0</v>
      </c>
      <c r="CW115" s="36">
        <v>0</v>
      </c>
      <c r="CX115" s="60">
        <v>0</v>
      </c>
      <c r="CY115" s="133">
        <v>0</v>
      </c>
      <c r="CZ115" s="36">
        <v>0</v>
      </c>
      <c r="DA115" s="36">
        <v>0</v>
      </c>
      <c r="DB115" s="36">
        <v>0</v>
      </c>
      <c r="DC115" s="60">
        <v>0</v>
      </c>
      <c r="DD115" s="135">
        <v>0</v>
      </c>
      <c r="DE115" s="257"/>
      <c r="DF115" s="167">
        <v>0</v>
      </c>
      <c r="DG115" s="167">
        <v>175</v>
      </c>
      <c r="DH115" s="167">
        <v>90</v>
      </c>
      <c r="DI115" s="277">
        <v>265</v>
      </c>
      <c r="DJ115" s="153">
        <v>89.830508474576277</v>
      </c>
      <c r="DM115" s="190"/>
    </row>
    <row r="116" spans="1:117" ht="16.5" thickTop="1" thickBot="1" x14ac:dyDescent="0.3">
      <c r="A116" s="218" t="s">
        <v>437</v>
      </c>
      <c r="B116" s="276" t="s">
        <v>16</v>
      </c>
      <c r="C116" s="36">
        <v>91</v>
      </c>
      <c r="D116" s="36">
        <v>0</v>
      </c>
      <c r="E116" s="36">
        <v>0</v>
      </c>
      <c r="F116" s="36">
        <v>0</v>
      </c>
      <c r="G116" s="60">
        <v>0</v>
      </c>
      <c r="H116" s="134">
        <v>0</v>
      </c>
      <c r="I116" s="36">
        <v>0</v>
      </c>
      <c r="J116" s="36">
        <v>0</v>
      </c>
      <c r="K116" s="36">
        <v>0</v>
      </c>
      <c r="L116" s="60">
        <v>0</v>
      </c>
      <c r="M116" s="135">
        <v>0</v>
      </c>
      <c r="N116" s="36">
        <v>0</v>
      </c>
      <c r="O116" s="36">
        <v>0</v>
      </c>
      <c r="P116" s="36">
        <v>7</v>
      </c>
      <c r="Q116" s="60">
        <v>7</v>
      </c>
      <c r="R116" s="135">
        <v>7.6923076923076925</v>
      </c>
      <c r="S116" s="36">
        <v>0</v>
      </c>
      <c r="T116" s="36">
        <v>0</v>
      </c>
      <c r="U116" s="36">
        <v>0</v>
      </c>
      <c r="V116" s="60">
        <v>0</v>
      </c>
      <c r="W116" s="135">
        <v>0</v>
      </c>
      <c r="X116" s="36">
        <v>0</v>
      </c>
      <c r="Y116" s="36">
        <v>0</v>
      </c>
      <c r="Z116" s="36">
        <v>0</v>
      </c>
      <c r="AA116" s="60">
        <v>0</v>
      </c>
      <c r="AB116" s="135">
        <v>0</v>
      </c>
      <c r="AC116" s="36">
        <v>0</v>
      </c>
      <c r="AD116" s="36">
        <v>0</v>
      </c>
      <c r="AE116" s="36">
        <v>0</v>
      </c>
      <c r="AF116" s="60">
        <v>0</v>
      </c>
      <c r="AG116" s="135">
        <v>0</v>
      </c>
      <c r="AH116" s="36">
        <v>0</v>
      </c>
      <c r="AI116" s="36">
        <v>0</v>
      </c>
      <c r="AJ116" s="36">
        <v>0</v>
      </c>
      <c r="AK116" s="60">
        <v>0</v>
      </c>
      <c r="AL116" s="135">
        <v>0</v>
      </c>
      <c r="AM116" s="36">
        <v>0</v>
      </c>
      <c r="AN116" s="36">
        <v>0</v>
      </c>
      <c r="AO116" s="36">
        <v>0</v>
      </c>
      <c r="AP116" s="60">
        <v>0</v>
      </c>
      <c r="AQ116" s="135">
        <v>0</v>
      </c>
      <c r="AR116" s="36">
        <v>0</v>
      </c>
      <c r="AS116" s="36">
        <v>0</v>
      </c>
      <c r="AT116" s="36">
        <v>0</v>
      </c>
      <c r="AU116" s="60">
        <v>0</v>
      </c>
      <c r="AV116" s="135">
        <v>0</v>
      </c>
      <c r="AW116" s="36">
        <v>0</v>
      </c>
      <c r="AX116" s="36">
        <v>0</v>
      </c>
      <c r="AY116" s="36">
        <v>0</v>
      </c>
      <c r="AZ116" s="60">
        <v>0</v>
      </c>
      <c r="BA116" s="135">
        <v>0</v>
      </c>
      <c r="BB116" s="36">
        <v>0</v>
      </c>
      <c r="BC116" s="36">
        <v>57</v>
      </c>
      <c r="BD116" s="36">
        <v>0</v>
      </c>
      <c r="BE116" s="60">
        <v>57</v>
      </c>
      <c r="BF116" s="135">
        <v>62.637362637362635</v>
      </c>
      <c r="BG116" s="36">
        <v>0</v>
      </c>
      <c r="BH116" s="36">
        <v>0</v>
      </c>
      <c r="BI116" s="36">
        <v>0</v>
      </c>
      <c r="BJ116" s="60">
        <v>0</v>
      </c>
      <c r="BK116" s="135">
        <v>0</v>
      </c>
      <c r="BL116" s="36">
        <v>0</v>
      </c>
      <c r="BM116" s="36">
        <v>0</v>
      </c>
      <c r="BN116" s="36">
        <v>0</v>
      </c>
      <c r="BO116" s="60">
        <v>0</v>
      </c>
      <c r="BP116" s="135">
        <v>0</v>
      </c>
      <c r="BQ116" s="36">
        <v>0</v>
      </c>
      <c r="BR116" s="36">
        <v>0</v>
      </c>
      <c r="BS116" s="36">
        <v>0</v>
      </c>
      <c r="BT116" s="60">
        <v>0</v>
      </c>
      <c r="BU116" s="135">
        <v>0</v>
      </c>
      <c r="BV116" s="36">
        <v>0</v>
      </c>
      <c r="BW116" s="36">
        <v>0</v>
      </c>
      <c r="BX116" s="36">
        <v>0</v>
      </c>
      <c r="BY116" s="60">
        <v>0</v>
      </c>
      <c r="BZ116" s="135">
        <v>0</v>
      </c>
      <c r="CA116" s="36">
        <v>0</v>
      </c>
      <c r="CB116" s="36">
        <v>0</v>
      </c>
      <c r="CC116" s="36">
        <v>0</v>
      </c>
      <c r="CD116" s="60">
        <v>0</v>
      </c>
      <c r="CE116" s="135">
        <v>0</v>
      </c>
      <c r="CF116" s="36">
        <v>0</v>
      </c>
      <c r="CG116" s="36">
        <v>0</v>
      </c>
      <c r="CH116" s="36">
        <v>0</v>
      </c>
      <c r="CI116" s="60">
        <v>0</v>
      </c>
      <c r="CJ116" s="135">
        <v>0</v>
      </c>
      <c r="CK116" s="36">
        <v>0</v>
      </c>
      <c r="CL116" s="36">
        <v>0</v>
      </c>
      <c r="CM116" s="36">
        <v>0</v>
      </c>
      <c r="CN116" s="60">
        <v>0</v>
      </c>
      <c r="CO116" s="135">
        <v>0</v>
      </c>
      <c r="CP116" s="36">
        <v>0</v>
      </c>
      <c r="CQ116" s="36">
        <v>0</v>
      </c>
      <c r="CR116" s="36">
        <v>0</v>
      </c>
      <c r="CS116" s="60">
        <v>0</v>
      </c>
      <c r="CT116" s="135">
        <v>0</v>
      </c>
      <c r="CU116" s="36">
        <v>0</v>
      </c>
      <c r="CV116" s="36">
        <v>0</v>
      </c>
      <c r="CW116" s="36">
        <v>0</v>
      </c>
      <c r="CX116" s="60">
        <v>0</v>
      </c>
      <c r="CY116" s="133">
        <v>0</v>
      </c>
      <c r="CZ116" s="36">
        <v>0</v>
      </c>
      <c r="DA116" s="36">
        <v>0</v>
      </c>
      <c r="DB116" s="36">
        <v>74</v>
      </c>
      <c r="DC116" s="60">
        <v>74</v>
      </c>
      <c r="DD116" s="135">
        <v>81.318681318681314</v>
      </c>
      <c r="DE116" s="257"/>
      <c r="DF116" s="167">
        <v>0</v>
      </c>
      <c r="DG116" s="167">
        <v>57</v>
      </c>
      <c r="DH116" s="167">
        <v>81</v>
      </c>
      <c r="DI116" s="277">
        <v>138</v>
      </c>
      <c r="DJ116" s="153">
        <v>151.64835164835165</v>
      </c>
      <c r="DM116" s="190"/>
    </row>
    <row r="117" spans="1:117" ht="16.5" thickTop="1" thickBot="1" x14ac:dyDescent="0.3">
      <c r="A117" s="218" t="s">
        <v>438</v>
      </c>
      <c r="B117" s="276" t="s">
        <v>74</v>
      </c>
      <c r="C117" s="36">
        <v>249</v>
      </c>
      <c r="D117" s="36">
        <v>2</v>
      </c>
      <c r="E117" s="36">
        <v>0</v>
      </c>
      <c r="F117" s="36">
        <v>0</v>
      </c>
      <c r="G117" s="60">
        <v>2</v>
      </c>
      <c r="H117" s="134">
        <v>0.80321285140562237</v>
      </c>
      <c r="I117" s="36">
        <v>0</v>
      </c>
      <c r="J117" s="36">
        <v>0</v>
      </c>
      <c r="K117" s="36">
        <v>0</v>
      </c>
      <c r="L117" s="60">
        <v>0</v>
      </c>
      <c r="M117" s="135">
        <v>0</v>
      </c>
      <c r="N117" s="36">
        <v>0</v>
      </c>
      <c r="O117" s="36">
        <v>0</v>
      </c>
      <c r="P117" s="36">
        <v>0</v>
      </c>
      <c r="Q117" s="60">
        <v>0</v>
      </c>
      <c r="R117" s="135">
        <v>0</v>
      </c>
      <c r="S117" s="36">
        <v>35</v>
      </c>
      <c r="T117" s="36">
        <v>0</v>
      </c>
      <c r="U117" s="36">
        <v>0</v>
      </c>
      <c r="V117" s="60">
        <v>35</v>
      </c>
      <c r="W117" s="135">
        <v>14.056224899598394</v>
      </c>
      <c r="X117" s="36">
        <v>0</v>
      </c>
      <c r="Y117" s="36">
        <v>0</v>
      </c>
      <c r="Z117" s="36">
        <v>0</v>
      </c>
      <c r="AA117" s="60">
        <v>0</v>
      </c>
      <c r="AB117" s="135">
        <v>0</v>
      </c>
      <c r="AC117" s="36">
        <v>0</v>
      </c>
      <c r="AD117" s="36">
        <v>0</v>
      </c>
      <c r="AE117" s="36">
        <v>0</v>
      </c>
      <c r="AF117" s="60">
        <v>0</v>
      </c>
      <c r="AG117" s="135">
        <v>0</v>
      </c>
      <c r="AH117" s="36">
        <v>0</v>
      </c>
      <c r="AI117" s="36">
        <v>0</v>
      </c>
      <c r="AJ117" s="36">
        <v>0</v>
      </c>
      <c r="AK117" s="60">
        <v>0</v>
      </c>
      <c r="AL117" s="135">
        <v>0</v>
      </c>
      <c r="AM117" s="36">
        <v>0</v>
      </c>
      <c r="AN117" s="36">
        <v>0</v>
      </c>
      <c r="AO117" s="36">
        <v>0</v>
      </c>
      <c r="AP117" s="60">
        <v>0</v>
      </c>
      <c r="AQ117" s="135">
        <v>0</v>
      </c>
      <c r="AR117" s="36">
        <v>0</v>
      </c>
      <c r="AS117" s="36">
        <v>0</v>
      </c>
      <c r="AT117" s="36">
        <v>0</v>
      </c>
      <c r="AU117" s="60">
        <v>0</v>
      </c>
      <c r="AV117" s="135">
        <v>0</v>
      </c>
      <c r="AW117" s="36">
        <v>0</v>
      </c>
      <c r="AX117" s="36">
        <v>0</v>
      </c>
      <c r="AY117" s="36">
        <v>0</v>
      </c>
      <c r="AZ117" s="60">
        <v>0</v>
      </c>
      <c r="BA117" s="135">
        <v>0</v>
      </c>
      <c r="BB117" s="36">
        <v>0</v>
      </c>
      <c r="BC117" s="36">
        <v>0</v>
      </c>
      <c r="BD117" s="36">
        <v>0</v>
      </c>
      <c r="BE117" s="60">
        <v>0</v>
      </c>
      <c r="BF117" s="135">
        <v>0</v>
      </c>
      <c r="BG117" s="36">
        <v>0</v>
      </c>
      <c r="BH117" s="36">
        <v>0</v>
      </c>
      <c r="BI117" s="36">
        <v>0</v>
      </c>
      <c r="BJ117" s="60">
        <v>0</v>
      </c>
      <c r="BK117" s="135">
        <v>0</v>
      </c>
      <c r="BL117" s="36">
        <v>0</v>
      </c>
      <c r="BM117" s="36">
        <v>0</v>
      </c>
      <c r="BN117" s="36">
        <v>0</v>
      </c>
      <c r="BO117" s="60">
        <v>0</v>
      </c>
      <c r="BP117" s="135">
        <v>0</v>
      </c>
      <c r="BQ117" s="36">
        <v>0</v>
      </c>
      <c r="BR117" s="36">
        <v>0</v>
      </c>
      <c r="BS117" s="36">
        <v>0</v>
      </c>
      <c r="BT117" s="60">
        <v>0</v>
      </c>
      <c r="BU117" s="135">
        <v>0</v>
      </c>
      <c r="BV117" s="36">
        <v>0</v>
      </c>
      <c r="BW117" s="36">
        <v>0</v>
      </c>
      <c r="BX117" s="36">
        <v>0</v>
      </c>
      <c r="BY117" s="60">
        <v>0</v>
      </c>
      <c r="BZ117" s="135">
        <v>0</v>
      </c>
      <c r="CA117" s="36">
        <v>0</v>
      </c>
      <c r="CB117" s="36">
        <v>0</v>
      </c>
      <c r="CC117" s="36">
        <v>0</v>
      </c>
      <c r="CD117" s="60">
        <v>0</v>
      </c>
      <c r="CE117" s="135">
        <v>0</v>
      </c>
      <c r="CF117" s="36">
        <v>0</v>
      </c>
      <c r="CG117" s="36">
        <v>0</v>
      </c>
      <c r="CH117" s="36">
        <v>0</v>
      </c>
      <c r="CI117" s="60">
        <v>0</v>
      </c>
      <c r="CJ117" s="135">
        <v>0</v>
      </c>
      <c r="CK117" s="36">
        <v>0</v>
      </c>
      <c r="CL117" s="36">
        <v>0</v>
      </c>
      <c r="CM117" s="36">
        <v>0</v>
      </c>
      <c r="CN117" s="60">
        <v>0</v>
      </c>
      <c r="CO117" s="135">
        <v>0</v>
      </c>
      <c r="CP117" s="36">
        <v>0</v>
      </c>
      <c r="CQ117" s="36">
        <v>0</v>
      </c>
      <c r="CR117" s="36">
        <v>0</v>
      </c>
      <c r="CS117" s="60">
        <v>0</v>
      </c>
      <c r="CT117" s="135">
        <v>0</v>
      </c>
      <c r="CU117" s="36">
        <v>0</v>
      </c>
      <c r="CV117" s="36">
        <v>0</v>
      </c>
      <c r="CW117" s="36">
        <v>0</v>
      </c>
      <c r="CX117" s="60">
        <v>0</v>
      </c>
      <c r="CY117" s="133">
        <v>0</v>
      </c>
      <c r="CZ117" s="36">
        <v>0</v>
      </c>
      <c r="DA117" s="36">
        <v>0</v>
      </c>
      <c r="DB117" s="36">
        <v>0</v>
      </c>
      <c r="DC117" s="60">
        <v>0</v>
      </c>
      <c r="DD117" s="135">
        <v>0</v>
      </c>
      <c r="DE117" s="257"/>
      <c r="DF117" s="167">
        <v>37</v>
      </c>
      <c r="DG117" s="167">
        <v>0</v>
      </c>
      <c r="DH117" s="167">
        <v>0</v>
      </c>
      <c r="DI117" s="277">
        <v>37</v>
      </c>
      <c r="DJ117" s="153">
        <v>14.859437751004014</v>
      </c>
      <c r="DM117" s="190"/>
    </row>
    <row r="118" spans="1:117" ht="16.5" thickTop="1" thickBot="1" x14ac:dyDescent="0.3">
      <c r="A118" s="218" t="s">
        <v>439</v>
      </c>
      <c r="B118" s="276" t="s">
        <v>56</v>
      </c>
      <c r="C118" s="36">
        <v>391</v>
      </c>
      <c r="D118" s="36">
        <v>0</v>
      </c>
      <c r="E118" s="36">
        <v>0</v>
      </c>
      <c r="F118" s="36">
        <v>0</v>
      </c>
      <c r="G118" s="60">
        <v>0</v>
      </c>
      <c r="H118" s="134">
        <v>0</v>
      </c>
      <c r="I118" s="36">
        <v>0</v>
      </c>
      <c r="J118" s="36">
        <v>0</v>
      </c>
      <c r="K118" s="36">
        <v>0</v>
      </c>
      <c r="L118" s="60">
        <v>0</v>
      </c>
      <c r="M118" s="135">
        <v>0</v>
      </c>
      <c r="N118" s="36">
        <v>0</v>
      </c>
      <c r="O118" s="36">
        <v>0</v>
      </c>
      <c r="P118" s="36">
        <v>0</v>
      </c>
      <c r="Q118" s="60">
        <v>0</v>
      </c>
      <c r="R118" s="135">
        <v>0</v>
      </c>
      <c r="S118" s="36">
        <v>0</v>
      </c>
      <c r="T118" s="36">
        <v>0</v>
      </c>
      <c r="U118" s="36">
        <v>0</v>
      </c>
      <c r="V118" s="60">
        <v>0</v>
      </c>
      <c r="W118" s="135">
        <v>0</v>
      </c>
      <c r="X118" s="36">
        <v>0</v>
      </c>
      <c r="Y118" s="36">
        <v>0</v>
      </c>
      <c r="Z118" s="36">
        <v>0</v>
      </c>
      <c r="AA118" s="60">
        <v>0</v>
      </c>
      <c r="AB118" s="135">
        <v>0</v>
      </c>
      <c r="AC118" s="36">
        <v>0</v>
      </c>
      <c r="AD118" s="36">
        <v>0</v>
      </c>
      <c r="AE118" s="36">
        <v>0</v>
      </c>
      <c r="AF118" s="60">
        <v>0</v>
      </c>
      <c r="AG118" s="135">
        <v>0</v>
      </c>
      <c r="AH118" s="36">
        <v>0</v>
      </c>
      <c r="AI118" s="36">
        <v>0</v>
      </c>
      <c r="AJ118" s="36">
        <v>0</v>
      </c>
      <c r="AK118" s="60">
        <v>0</v>
      </c>
      <c r="AL118" s="135">
        <v>0</v>
      </c>
      <c r="AM118" s="36">
        <v>0</v>
      </c>
      <c r="AN118" s="36">
        <v>0</v>
      </c>
      <c r="AO118" s="36">
        <v>0</v>
      </c>
      <c r="AP118" s="60">
        <v>0</v>
      </c>
      <c r="AQ118" s="135">
        <v>0</v>
      </c>
      <c r="AR118" s="36">
        <v>0</v>
      </c>
      <c r="AS118" s="36">
        <v>0</v>
      </c>
      <c r="AT118" s="36">
        <v>0</v>
      </c>
      <c r="AU118" s="60">
        <v>0</v>
      </c>
      <c r="AV118" s="135">
        <v>0</v>
      </c>
      <c r="AW118" s="36">
        <v>0</v>
      </c>
      <c r="AX118" s="36">
        <v>0</v>
      </c>
      <c r="AY118" s="36">
        <v>0</v>
      </c>
      <c r="AZ118" s="60">
        <v>0</v>
      </c>
      <c r="BA118" s="135">
        <v>0</v>
      </c>
      <c r="BB118" s="36">
        <v>0</v>
      </c>
      <c r="BC118" s="36">
        <v>0</v>
      </c>
      <c r="BD118" s="36">
        <v>0</v>
      </c>
      <c r="BE118" s="60">
        <v>0</v>
      </c>
      <c r="BF118" s="135">
        <v>0</v>
      </c>
      <c r="BG118" s="36">
        <v>0</v>
      </c>
      <c r="BH118" s="36">
        <v>0</v>
      </c>
      <c r="BI118" s="36">
        <v>0</v>
      </c>
      <c r="BJ118" s="60">
        <v>0</v>
      </c>
      <c r="BK118" s="135">
        <v>0</v>
      </c>
      <c r="BL118" s="36">
        <v>0</v>
      </c>
      <c r="BM118" s="36">
        <v>0</v>
      </c>
      <c r="BN118" s="36">
        <v>0</v>
      </c>
      <c r="BO118" s="60">
        <v>0</v>
      </c>
      <c r="BP118" s="135">
        <v>0</v>
      </c>
      <c r="BQ118" s="36">
        <v>0</v>
      </c>
      <c r="BR118" s="36">
        <v>0</v>
      </c>
      <c r="BS118" s="36">
        <v>0</v>
      </c>
      <c r="BT118" s="60">
        <v>0</v>
      </c>
      <c r="BU118" s="135">
        <v>0</v>
      </c>
      <c r="BV118" s="36">
        <v>0</v>
      </c>
      <c r="BW118" s="36">
        <v>0</v>
      </c>
      <c r="BX118" s="36">
        <v>0</v>
      </c>
      <c r="BY118" s="60">
        <v>0</v>
      </c>
      <c r="BZ118" s="135">
        <v>0</v>
      </c>
      <c r="CA118" s="36">
        <v>0</v>
      </c>
      <c r="CB118" s="36">
        <v>0</v>
      </c>
      <c r="CC118" s="36">
        <v>0</v>
      </c>
      <c r="CD118" s="60">
        <v>0</v>
      </c>
      <c r="CE118" s="135">
        <v>0</v>
      </c>
      <c r="CF118" s="36">
        <v>0</v>
      </c>
      <c r="CG118" s="36">
        <v>0</v>
      </c>
      <c r="CH118" s="36">
        <v>226</v>
      </c>
      <c r="CI118" s="60">
        <v>226</v>
      </c>
      <c r="CJ118" s="135">
        <v>57.800511508951402</v>
      </c>
      <c r="CK118" s="36">
        <v>0</v>
      </c>
      <c r="CL118" s="36">
        <v>0</v>
      </c>
      <c r="CM118" s="36">
        <v>0</v>
      </c>
      <c r="CN118" s="60">
        <v>0</v>
      </c>
      <c r="CO118" s="135">
        <v>0</v>
      </c>
      <c r="CP118" s="36">
        <v>0</v>
      </c>
      <c r="CQ118" s="36">
        <v>0</v>
      </c>
      <c r="CR118" s="36">
        <v>0</v>
      </c>
      <c r="CS118" s="60">
        <v>0</v>
      </c>
      <c r="CT118" s="135">
        <v>0</v>
      </c>
      <c r="CU118" s="36">
        <v>0</v>
      </c>
      <c r="CV118" s="36">
        <v>0</v>
      </c>
      <c r="CW118" s="36">
        <v>0</v>
      </c>
      <c r="CX118" s="60">
        <v>0</v>
      </c>
      <c r="CY118" s="133">
        <v>0</v>
      </c>
      <c r="CZ118" s="36">
        <v>0</v>
      </c>
      <c r="DA118" s="36">
        <v>0</v>
      </c>
      <c r="DB118" s="36">
        <v>0</v>
      </c>
      <c r="DC118" s="60">
        <v>0</v>
      </c>
      <c r="DD118" s="135">
        <v>0</v>
      </c>
      <c r="DE118" s="257"/>
      <c r="DF118" s="167">
        <v>0</v>
      </c>
      <c r="DG118" s="167">
        <v>0</v>
      </c>
      <c r="DH118" s="167">
        <v>226</v>
      </c>
      <c r="DI118" s="277">
        <v>226</v>
      </c>
      <c r="DJ118" s="153">
        <v>57.800511508951402</v>
      </c>
      <c r="DM118" s="190"/>
    </row>
    <row r="119" spans="1:117" ht="16.5" thickTop="1" thickBot="1" x14ac:dyDescent="0.3">
      <c r="A119" s="218" t="s">
        <v>440</v>
      </c>
      <c r="B119" s="276" t="s">
        <v>441</v>
      </c>
      <c r="C119" s="36">
        <v>262</v>
      </c>
      <c r="D119" s="36">
        <v>0</v>
      </c>
      <c r="E119" s="36">
        <v>0</v>
      </c>
      <c r="F119" s="36">
        <v>0</v>
      </c>
      <c r="G119" s="60">
        <v>0</v>
      </c>
      <c r="H119" s="134">
        <v>0</v>
      </c>
      <c r="I119" s="36">
        <v>0</v>
      </c>
      <c r="J119" s="36">
        <v>0</v>
      </c>
      <c r="K119" s="36">
        <v>0</v>
      </c>
      <c r="L119" s="60">
        <v>0</v>
      </c>
      <c r="M119" s="135">
        <v>0</v>
      </c>
      <c r="N119" s="36">
        <v>0</v>
      </c>
      <c r="O119" s="36">
        <v>0</v>
      </c>
      <c r="P119" s="36">
        <v>0</v>
      </c>
      <c r="Q119" s="60">
        <v>0</v>
      </c>
      <c r="R119" s="135">
        <v>0</v>
      </c>
      <c r="S119" s="36">
        <v>0</v>
      </c>
      <c r="T119" s="36">
        <v>0</v>
      </c>
      <c r="U119" s="36">
        <v>0</v>
      </c>
      <c r="V119" s="60">
        <v>0</v>
      </c>
      <c r="W119" s="135">
        <v>0</v>
      </c>
      <c r="X119" s="36">
        <v>0</v>
      </c>
      <c r="Y119" s="36">
        <v>0</v>
      </c>
      <c r="Z119" s="36">
        <v>0</v>
      </c>
      <c r="AA119" s="60">
        <v>0</v>
      </c>
      <c r="AB119" s="135">
        <v>0</v>
      </c>
      <c r="AC119" s="36">
        <v>0</v>
      </c>
      <c r="AD119" s="36">
        <v>0</v>
      </c>
      <c r="AE119" s="36">
        <v>0</v>
      </c>
      <c r="AF119" s="60">
        <v>0</v>
      </c>
      <c r="AG119" s="135">
        <v>0</v>
      </c>
      <c r="AH119" s="36">
        <v>0</v>
      </c>
      <c r="AI119" s="36">
        <v>0</v>
      </c>
      <c r="AJ119" s="36">
        <v>0</v>
      </c>
      <c r="AK119" s="60">
        <v>0</v>
      </c>
      <c r="AL119" s="135">
        <v>0</v>
      </c>
      <c r="AM119" s="36">
        <v>0</v>
      </c>
      <c r="AN119" s="36">
        <v>0</v>
      </c>
      <c r="AO119" s="36">
        <v>0</v>
      </c>
      <c r="AP119" s="60">
        <v>0</v>
      </c>
      <c r="AQ119" s="135">
        <v>0</v>
      </c>
      <c r="AR119" s="36">
        <v>0</v>
      </c>
      <c r="AS119" s="36">
        <v>0</v>
      </c>
      <c r="AT119" s="36">
        <v>0</v>
      </c>
      <c r="AU119" s="60">
        <v>0</v>
      </c>
      <c r="AV119" s="135">
        <v>0</v>
      </c>
      <c r="AW119" s="36">
        <v>0</v>
      </c>
      <c r="AX119" s="36">
        <v>0</v>
      </c>
      <c r="AY119" s="36">
        <v>0</v>
      </c>
      <c r="AZ119" s="60">
        <v>0</v>
      </c>
      <c r="BA119" s="135">
        <v>0</v>
      </c>
      <c r="BB119" s="36">
        <v>0</v>
      </c>
      <c r="BC119" s="36">
        <v>0</v>
      </c>
      <c r="BD119" s="36">
        <v>0</v>
      </c>
      <c r="BE119" s="60">
        <v>0</v>
      </c>
      <c r="BF119" s="135">
        <v>0</v>
      </c>
      <c r="BG119" s="36">
        <v>0</v>
      </c>
      <c r="BH119" s="36">
        <v>0</v>
      </c>
      <c r="BI119" s="36">
        <v>0</v>
      </c>
      <c r="BJ119" s="60">
        <v>0</v>
      </c>
      <c r="BK119" s="135">
        <v>0</v>
      </c>
      <c r="BL119" s="36">
        <v>0</v>
      </c>
      <c r="BM119" s="36">
        <v>0</v>
      </c>
      <c r="BN119" s="36">
        <v>0</v>
      </c>
      <c r="BO119" s="60">
        <v>0</v>
      </c>
      <c r="BP119" s="135">
        <v>0</v>
      </c>
      <c r="BQ119" s="36">
        <v>0</v>
      </c>
      <c r="BR119" s="36">
        <v>0</v>
      </c>
      <c r="BS119" s="36">
        <v>0</v>
      </c>
      <c r="BT119" s="60">
        <v>0</v>
      </c>
      <c r="BU119" s="135">
        <v>0</v>
      </c>
      <c r="BV119" s="36">
        <v>0</v>
      </c>
      <c r="BW119" s="36">
        <v>0</v>
      </c>
      <c r="BX119" s="36">
        <v>0</v>
      </c>
      <c r="BY119" s="60">
        <v>0</v>
      </c>
      <c r="BZ119" s="135">
        <v>0</v>
      </c>
      <c r="CA119" s="36">
        <v>0</v>
      </c>
      <c r="CB119" s="36">
        <v>0</v>
      </c>
      <c r="CC119" s="36">
        <v>0</v>
      </c>
      <c r="CD119" s="60">
        <v>0</v>
      </c>
      <c r="CE119" s="135">
        <v>0</v>
      </c>
      <c r="CF119" s="36">
        <v>0</v>
      </c>
      <c r="CG119" s="36">
        <v>0</v>
      </c>
      <c r="CH119" s="36">
        <v>0</v>
      </c>
      <c r="CI119" s="60">
        <v>0</v>
      </c>
      <c r="CJ119" s="135">
        <v>0</v>
      </c>
      <c r="CK119" s="36">
        <v>0</v>
      </c>
      <c r="CL119" s="36">
        <v>0</v>
      </c>
      <c r="CM119" s="36">
        <v>0</v>
      </c>
      <c r="CN119" s="60">
        <v>0</v>
      </c>
      <c r="CO119" s="135">
        <v>0</v>
      </c>
      <c r="CP119" s="36">
        <v>0</v>
      </c>
      <c r="CQ119" s="36">
        <v>0</v>
      </c>
      <c r="CR119" s="36">
        <v>0</v>
      </c>
      <c r="CS119" s="60">
        <v>0</v>
      </c>
      <c r="CT119" s="135">
        <v>0</v>
      </c>
      <c r="CU119" s="36">
        <v>0</v>
      </c>
      <c r="CV119" s="36">
        <v>0</v>
      </c>
      <c r="CW119" s="36">
        <v>0</v>
      </c>
      <c r="CX119" s="60">
        <v>0</v>
      </c>
      <c r="CY119" s="133">
        <v>0</v>
      </c>
      <c r="CZ119" s="36">
        <v>0</v>
      </c>
      <c r="DA119" s="36">
        <v>0</v>
      </c>
      <c r="DB119" s="36">
        <v>37</v>
      </c>
      <c r="DC119" s="60">
        <v>37</v>
      </c>
      <c r="DD119" s="135">
        <v>14.122137404580155</v>
      </c>
      <c r="DE119" s="257"/>
      <c r="DF119" s="167">
        <v>0</v>
      </c>
      <c r="DG119" s="167">
        <v>0</v>
      </c>
      <c r="DH119" s="167">
        <v>37</v>
      </c>
      <c r="DI119" s="277">
        <v>37</v>
      </c>
      <c r="DJ119" s="153">
        <v>14.122137404580155</v>
      </c>
      <c r="DM119" s="190"/>
    </row>
    <row r="120" spans="1:117" ht="16.5" thickTop="1" thickBot="1" x14ac:dyDescent="0.3">
      <c r="A120" s="218" t="s">
        <v>442</v>
      </c>
      <c r="B120" s="276" t="s">
        <v>21</v>
      </c>
      <c r="C120" s="36">
        <v>293</v>
      </c>
      <c r="D120" s="36">
        <v>0</v>
      </c>
      <c r="E120" s="36">
        <v>0</v>
      </c>
      <c r="F120" s="36">
        <v>0</v>
      </c>
      <c r="G120" s="60">
        <v>0</v>
      </c>
      <c r="H120" s="134">
        <v>0</v>
      </c>
      <c r="I120" s="36">
        <v>0</v>
      </c>
      <c r="J120" s="36">
        <v>0</v>
      </c>
      <c r="K120" s="36">
        <v>0</v>
      </c>
      <c r="L120" s="60">
        <v>0</v>
      </c>
      <c r="M120" s="135">
        <v>0</v>
      </c>
      <c r="N120" s="36">
        <v>0</v>
      </c>
      <c r="O120" s="36">
        <v>0</v>
      </c>
      <c r="P120" s="36">
        <v>0</v>
      </c>
      <c r="Q120" s="60">
        <v>0</v>
      </c>
      <c r="R120" s="135">
        <v>0</v>
      </c>
      <c r="S120" s="36">
        <v>0</v>
      </c>
      <c r="T120" s="36">
        <v>0</v>
      </c>
      <c r="U120" s="36">
        <v>0</v>
      </c>
      <c r="V120" s="60">
        <v>0</v>
      </c>
      <c r="W120" s="135">
        <v>0</v>
      </c>
      <c r="X120" s="36">
        <v>0</v>
      </c>
      <c r="Y120" s="36">
        <v>0</v>
      </c>
      <c r="Z120" s="36">
        <v>0</v>
      </c>
      <c r="AA120" s="60">
        <v>0</v>
      </c>
      <c r="AB120" s="135">
        <v>0</v>
      </c>
      <c r="AC120" s="36">
        <v>0</v>
      </c>
      <c r="AD120" s="36">
        <v>0</v>
      </c>
      <c r="AE120" s="36">
        <v>0</v>
      </c>
      <c r="AF120" s="60">
        <v>0</v>
      </c>
      <c r="AG120" s="135">
        <v>0</v>
      </c>
      <c r="AH120" s="36">
        <v>0</v>
      </c>
      <c r="AI120" s="36">
        <v>0</v>
      </c>
      <c r="AJ120" s="36">
        <v>0</v>
      </c>
      <c r="AK120" s="60">
        <v>0</v>
      </c>
      <c r="AL120" s="135">
        <v>0</v>
      </c>
      <c r="AM120" s="36">
        <v>0</v>
      </c>
      <c r="AN120" s="36">
        <v>0</v>
      </c>
      <c r="AO120" s="36">
        <v>0</v>
      </c>
      <c r="AP120" s="60">
        <v>0</v>
      </c>
      <c r="AQ120" s="135">
        <v>0</v>
      </c>
      <c r="AR120" s="36">
        <v>0</v>
      </c>
      <c r="AS120" s="36">
        <v>0</v>
      </c>
      <c r="AT120" s="36">
        <v>0</v>
      </c>
      <c r="AU120" s="60">
        <v>0</v>
      </c>
      <c r="AV120" s="135">
        <v>0</v>
      </c>
      <c r="AW120" s="36">
        <v>0</v>
      </c>
      <c r="AX120" s="36">
        <v>0</v>
      </c>
      <c r="AY120" s="36">
        <v>0</v>
      </c>
      <c r="AZ120" s="60">
        <v>0</v>
      </c>
      <c r="BA120" s="135">
        <v>0</v>
      </c>
      <c r="BB120" s="36">
        <v>0</v>
      </c>
      <c r="BC120" s="36">
        <v>0</v>
      </c>
      <c r="BD120" s="36">
        <v>0</v>
      </c>
      <c r="BE120" s="60">
        <v>0</v>
      </c>
      <c r="BF120" s="135">
        <v>0</v>
      </c>
      <c r="BG120" s="36">
        <v>0</v>
      </c>
      <c r="BH120" s="36">
        <v>0</v>
      </c>
      <c r="BI120" s="36">
        <v>0</v>
      </c>
      <c r="BJ120" s="60">
        <v>0</v>
      </c>
      <c r="BK120" s="135">
        <v>0</v>
      </c>
      <c r="BL120" s="36">
        <v>0</v>
      </c>
      <c r="BM120" s="36">
        <v>0</v>
      </c>
      <c r="BN120" s="36">
        <v>0</v>
      </c>
      <c r="BO120" s="60">
        <v>0</v>
      </c>
      <c r="BP120" s="135">
        <v>0</v>
      </c>
      <c r="BQ120" s="36">
        <v>0</v>
      </c>
      <c r="BR120" s="36">
        <v>0</v>
      </c>
      <c r="BS120" s="36">
        <v>0</v>
      </c>
      <c r="BT120" s="60">
        <v>0</v>
      </c>
      <c r="BU120" s="135">
        <v>0</v>
      </c>
      <c r="BV120" s="36">
        <v>0</v>
      </c>
      <c r="BW120" s="36">
        <v>0</v>
      </c>
      <c r="BX120" s="36">
        <v>0</v>
      </c>
      <c r="BY120" s="60">
        <v>0</v>
      </c>
      <c r="BZ120" s="135">
        <v>0</v>
      </c>
      <c r="CA120" s="36">
        <v>0</v>
      </c>
      <c r="CB120" s="36">
        <v>0</v>
      </c>
      <c r="CC120" s="36">
        <v>0</v>
      </c>
      <c r="CD120" s="60">
        <v>0</v>
      </c>
      <c r="CE120" s="135">
        <v>0</v>
      </c>
      <c r="CF120" s="36">
        <v>0</v>
      </c>
      <c r="CG120" s="36">
        <v>0</v>
      </c>
      <c r="CH120" s="36">
        <v>0</v>
      </c>
      <c r="CI120" s="60">
        <v>0</v>
      </c>
      <c r="CJ120" s="135">
        <v>0</v>
      </c>
      <c r="CK120" s="36">
        <v>0</v>
      </c>
      <c r="CL120" s="36">
        <v>0</v>
      </c>
      <c r="CM120" s="36">
        <v>0</v>
      </c>
      <c r="CN120" s="60">
        <v>0</v>
      </c>
      <c r="CO120" s="135">
        <v>0</v>
      </c>
      <c r="CP120" s="36">
        <v>0</v>
      </c>
      <c r="CQ120" s="36">
        <v>0</v>
      </c>
      <c r="CR120" s="36">
        <v>0</v>
      </c>
      <c r="CS120" s="60">
        <v>0</v>
      </c>
      <c r="CT120" s="135">
        <v>0</v>
      </c>
      <c r="CU120" s="36">
        <v>0</v>
      </c>
      <c r="CV120" s="36">
        <v>0</v>
      </c>
      <c r="CW120" s="36">
        <v>0</v>
      </c>
      <c r="CX120" s="60">
        <v>0</v>
      </c>
      <c r="CY120" s="133">
        <v>0</v>
      </c>
      <c r="CZ120" s="36">
        <v>0</v>
      </c>
      <c r="DA120" s="36">
        <v>0</v>
      </c>
      <c r="DB120" s="36">
        <v>0</v>
      </c>
      <c r="DC120" s="60">
        <v>0</v>
      </c>
      <c r="DD120" s="135">
        <v>0</v>
      </c>
      <c r="DE120" s="257"/>
      <c r="DF120" s="167">
        <v>0</v>
      </c>
      <c r="DG120" s="167">
        <v>0</v>
      </c>
      <c r="DH120" s="167">
        <v>0</v>
      </c>
      <c r="DI120" s="277">
        <v>0</v>
      </c>
      <c r="DJ120" s="153">
        <v>0</v>
      </c>
      <c r="DM120" s="190"/>
    </row>
    <row r="121" spans="1:117" ht="16.5" thickTop="1" thickBot="1" x14ac:dyDescent="0.3">
      <c r="A121" s="218" t="s">
        <v>443</v>
      </c>
      <c r="B121" s="276" t="s">
        <v>15</v>
      </c>
      <c r="C121" s="36">
        <v>225</v>
      </c>
      <c r="D121" s="36">
        <v>0</v>
      </c>
      <c r="E121" s="36">
        <v>0</v>
      </c>
      <c r="F121" s="36">
        <v>0</v>
      </c>
      <c r="G121" s="60">
        <v>0</v>
      </c>
      <c r="H121" s="134">
        <v>0</v>
      </c>
      <c r="I121" s="36">
        <v>0</v>
      </c>
      <c r="J121" s="36">
        <v>0</v>
      </c>
      <c r="K121" s="36">
        <v>0</v>
      </c>
      <c r="L121" s="60">
        <v>0</v>
      </c>
      <c r="M121" s="135">
        <v>0</v>
      </c>
      <c r="N121" s="36">
        <v>0</v>
      </c>
      <c r="O121" s="36">
        <v>0</v>
      </c>
      <c r="P121" s="36">
        <v>0</v>
      </c>
      <c r="Q121" s="60">
        <v>0</v>
      </c>
      <c r="R121" s="135">
        <v>0</v>
      </c>
      <c r="S121" s="36">
        <v>0</v>
      </c>
      <c r="T121" s="36">
        <v>0</v>
      </c>
      <c r="U121" s="36">
        <v>34</v>
      </c>
      <c r="V121" s="60">
        <v>34</v>
      </c>
      <c r="W121" s="135">
        <v>15.111111111111111</v>
      </c>
      <c r="X121" s="36">
        <v>0</v>
      </c>
      <c r="Y121" s="36">
        <v>0</v>
      </c>
      <c r="Z121" s="36">
        <v>0</v>
      </c>
      <c r="AA121" s="60">
        <v>0</v>
      </c>
      <c r="AB121" s="135">
        <v>0</v>
      </c>
      <c r="AC121" s="36">
        <v>0</v>
      </c>
      <c r="AD121" s="36">
        <v>0</v>
      </c>
      <c r="AE121" s="36">
        <v>0</v>
      </c>
      <c r="AF121" s="60">
        <v>0</v>
      </c>
      <c r="AG121" s="135">
        <v>0</v>
      </c>
      <c r="AH121" s="36">
        <v>0</v>
      </c>
      <c r="AI121" s="36">
        <v>0</v>
      </c>
      <c r="AJ121" s="36">
        <v>0</v>
      </c>
      <c r="AK121" s="60">
        <v>0</v>
      </c>
      <c r="AL121" s="135">
        <v>0</v>
      </c>
      <c r="AM121" s="36">
        <v>0</v>
      </c>
      <c r="AN121" s="36">
        <v>0</v>
      </c>
      <c r="AO121" s="36">
        <v>0</v>
      </c>
      <c r="AP121" s="60">
        <v>0</v>
      </c>
      <c r="AQ121" s="135">
        <v>0</v>
      </c>
      <c r="AR121" s="36">
        <v>0</v>
      </c>
      <c r="AS121" s="36">
        <v>0</v>
      </c>
      <c r="AT121" s="36">
        <v>0</v>
      </c>
      <c r="AU121" s="60">
        <v>0</v>
      </c>
      <c r="AV121" s="135">
        <v>0</v>
      </c>
      <c r="AW121" s="36">
        <v>0</v>
      </c>
      <c r="AX121" s="36">
        <v>0</v>
      </c>
      <c r="AY121" s="36">
        <v>0</v>
      </c>
      <c r="AZ121" s="60">
        <v>0</v>
      </c>
      <c r="BA121" s="135">
        <v>0</v>
      </c>
      <c r="BB121" s="36">
        <v>0</v>
      </c>
      <c r="BC121" s="36">
        <v>0</v>
      </c>
      <c r="BD121" s="36">
        <v>0</v>
      </c>
      <c r="BE121" s="60">
        <v>0</v>
      </c>
      <c r="BF121" s="135">
        <v>0</v>
      </c>
      <c r="BG121" s="36">
        <v>0</v>
      </c>
      <c r="BH121" s="36">
        <v>0</v>
      </c>
      <c r="BI121" s="36">
        <v>0</v>
      </c>
      <c r="BJ121" s="60">
        <v>0</v>
      </c>
      <c r="BK121" s="135">
        <v>0</v>
      </c>
      <c r="BL121" s="36">
        <v>0</v>
      </c>
      <c r="BM121" s="36">
        <v>0</v>
      </c>
      <c r="BN121" s="36">
        <v>0</v>
      </c>
      <c r="BO121" s="60">
        <v>0</v>
      </c>
      <c r="BP121" s="135">
        <v>0</v>
      </c>
      <c r="BQ121" s="36">
        <v>0</v>
      </c>
      <c r="BR121" s="36">
        <v>0</v>
      </c>
      <c r="BS121" s="36">
        <v>0</v>
      </c>
      <c r="BT121" s="60">
        <v>0</v>
      </c>
      <c r="BU121" s="135">
        <v>0</v>
      </c>
      <c r="BV121" s="36">
        <v>0</v>
      </c>
      <c r="BW121" s="36">
        <v>0</v>
      </c>
      <c r="BX121" s="36">
        <v>0</v>
      </c>
      <c r="BY121" s="60">
        <v>0</v>
      </c>
      <c r="BZ121" s="135">
        <v>0</v>
      </c>
      <c r="CA121" s="36">
        <v>0</v>
      </c>
      <c r="CB121" s="36">
        <v>0</v>
      </c>
      <c r="CC121" s="36">
        <v>0</v>
      </c>
      <c r="CD121" s="60">
        <v>0</v>
      </c>
      <c r="CE121" s="135">
        <v>0</v>
      </c>
      <c r="CF121" s="36">
        <v>0</v>
      </c>
      <c r="CG121" s="36">
        <v>0</v>
      </c>
      <c r="CH121" s="36">
        <v>0</v>
      </c>
      <c r="CI121" s="60">
        <v>0</v>
      </c>
      <c r="CJ121" s="135">
        <v>0</v>
      </c>
      <c r="CK121" s="36">
        <v>0</v>
      </c>
      <c r="CL121" s="36">
        <v>0</v>
      </c>
      <c r="CM121" s="36">
        <v>0</v>
      </c>
      <c r="CN121" s="60">
        <v>0</v>
      </c>
      <c r="CO121" s="135">
        <v>0</v>
      </c>
      <c r="CP121" s="36">
        <v>0</v>
      </c>
      <c r="CQ121" s="36">
        <v>0</v>
      </c>
      <c r="CR121" s="36">
        <v>0</v>
      </c>
      <c r="CS121" s="60">
        <v>0</v>
      </c>
      <c r="CT121" s="135">
        <v>0</v>
      </c>
      <c r="CU121" s="36">
        <v>0</v>
      </c>
      <c r="CV121" s="36">
        <v>0</v>
      </c>
      <c r="CW121" s="36">
        <v>0</v>
      </c>
      <c r="CX121" s="60">
        <v>0</v>
      </c>
      <c r="CY121" s="133">
        <v>0</v>
      </c>
      <c r="CZ121" s="36">
        <v>0</v>
      </c>
      <c r="DA121" s="36">
        <v>0</v>
      </c>
      <c r="DB121" s="36">
        <v>7</v>
      </c>
      <c r="DC121" s="60">
        <v>7</v>
      </c>
      <c r="DD121" s="135">
        <v>3.1111111111111112</v>
      </c>
      <c r="DE121" s="257"/>
      <c r="DF121" s="167">
        <v>0</v>
      </c>
      <c r="DG121" s="167">
        <v>0</v>
      </c>
      <c r="DH121" s="167">
        <v>41</v>
      </c>
      <c r="DI121" s="277">
        <v>41</v>
      </c>
      <c r="DJ121" s="153">
        <v>18.222222222222221</v>
      </c>
      <c r="DM121" s="190"/>
    </row>
    <row r="122" spans="1:117" ht="16.5" thickTop="1" thickBot="1" x14ac:dyDescent="0.3">
      <c r="A122" s="218" t="s">
        <v>444</v>
      </c>
      <c r="B122" s="276" t="s">
        <v>445</v>
      </c>
      <c r="C122" s="36">
        <v>199</v>
      </c>
      <c r="D122" s="36">
        <v>0</v>
      </c>
      <c r="E122" s="36">
        <v>0</v>
      </c>
      <c r="F122" s="36">
        <v>0</v>
      </c>
      <c r="G122" s="60">
        <v>0</v>
      </c>
      <c r="H122" s="134">
        <v>0</v>
      </c>
      <c r="I122" s="36">
        <v>0</v>
      </c>
      <c r="J122" s="36">
        <v>0</v>
      </c>
      <c r="K122" s="36">
        <v>0</v>
      </c>
      <c r="L122" s="60">
        <v>0</v>
      </c>
      <c r="M122" s="135">
        <v>0</v>
      </c>
      <c r="N122" s="36">
        <v>0</v>
      </c>
      <c r="O122" s="36">
        <v>0</v>
      </c>
      <c r="P122" s="36">
        <v>0</v>
      </c>
      <c r="Q122" s="60">
        <v>0</v>
      </c>
      <c r="R122" s="135">
        <v>0</v>
      </c>
      <c r="S122" s="36">
        <v>0</v>
      </c>
      <c r="T122" s="36">
        <v>0</v>
      </c>
      <c r="U122" s="36">
        <v>16</v>
      </c>
      <c r="V122" s="60">
        <v>16</v>
      </c>
      <c r="W122" s="135">
        <v>8.0402010050251249</v>
      </c>
      <c r="X122" s="36">
        <v>0</v>
      </c>
      <c r="Y122" s="36">
        <v>0</v>
      </c>
      <c r="Z122" s="36">
        <v>0</v>
      </c>
      <c r="AA122" s="60">
        <v>0</v>
      </c>
      <c r="AB122" s="135">
        <v>0</v>
      </c>
      <c r="AC122" s="36">
        <v>0</v>
      </c>
      <c r="AD122" s="36">
        <v>0</v>
      </c>
      <c r="AE122" s="36">
        <v>0</v>
      </c>
      <c r="AF122" s="60">
        <v>0</v>
      </c>
      <c r="AG122" s="135">
        <v>0</v>
      </c>
      <c r="AH122" s="36">
        <v>0</v>
      </c>
      <c r="AI122" s="36">
        <v>0</v>
      </c>
      <c r="AJ122" s="36">
        <v>0</v>
      </c>
      <c r="AK122" s="60">
        <v>0</v>
      </c>
      <c r="AL122" s="135">
        <v>0</v>
      </c>
      <c r="AM122" s="36">
        <v>0</v>
      </c>
      <c r="AN122" s="36">
        <v>0</v>
      </c>
      <c r="AO122" s="36">
        <v>0</v>
      </c>
      <c r="AP122" s="60">
        <v>0</v>
      </c>
      <c r="AQ122" s="135">
        <v>0</v>
      </c>
      <c r="AR122" s="36">
        <v>0</v>
      </c>
      <c r="AS122" s="36">
        <v>0</v>
      </c>
      <c r="AT122" s="36">
        <v>0</v>
      </c>
      <c r="AU122" s="60">
        <v>0</v>
      </c>
      <c r="AV122" s="135">
        <v>0</v>
      </c>
      <c r="AW122" s="36">
        <v>13</v>
      </c>
      <c r="AX122" s="36">
        <v>0</v>
      </c>
      <c r="AY122" s="36">
        <v>0</v>
      </c>
      <c r="AZ122" s="60">
        <v>13</v>
      </c>
      <c r="BA122" s="135">
        <v>6.5326633165829149</v>
      </c>
      <c r="BB122" s="36">
        <v>0</v>
      </c>
      <c r="BC122" s="36">
        <v>40</v>
      </c>
      <c r="BD122" s="36">
        <v>0</v>
      </c>
      <c r="BE122" s="60">
        <v>40</v>
      </c>
      <c r="BF122" s="135">
        <v>20.100502512562816</v>
      </c>
      <c r="BG122" s="36">
        <v>0</v>
      </c>
      <c r="BH122" s="36">
        <v>0</v>
      </c>
      <c r="BI122" s="36">
        <v>0</v>
      </c>
      <c r="BJ122" s="60">
        <v>0</v>
      </c>
      <c r="BK122" s="135">
        <v>0</v>
      </c>
      <c r="BL122" s="36">
        <v>0</v>
      </c>
      <c r="BM122" s="36">
        <v>0</v>
      </c>
      <c r="BN122" s="36">
        <v>0</v>
      </c>
      <c r="BO122" s="60">
        <v>0</v>
      </c>
      <c r="BP122" s="135">
        <v>0</v>
      </c>
      <c r="BQ122" s="36">
        <v>0</v>
      </c>
      <c r="BR122" s="36">
        <v>0</v>
      </c>
      <c r="BS122" s="36">
        <v>0</v>
      </c>
      <c r="BT122" s="60">
        <v>0</v>
      </c>
      <c r="BU122" s="135">
        <v>0</v>
      </c>
      <c r="BV122" s="36">
        <v>0</v>
      </c>
      <c r="BW122" s="36">
        <v>0</v>
      </c>
      <c r="BX122" s="36">
        <v>0</v>
      </c>
      <c r="BY122" s="60">
        <v>0</v>
      </c>
      <c r="BZ122" s="135">
        <v>0</v>
      </c>
      <c r="CA122" s="36">
        <v>0</v>
      </c>
      <c r="CB122" s="36">
        <v>0</v>
      </c>
      <c r="CC122" s="36">
        <v>0</v>
      </c>
      <c r="CD122" s="60">
        <v>0</v>
      </c>
      <c r="CE122" s="135">
        <v>0</v>
      </c>
      <c r="CF122" s="36">
        <v>0</v>
      </c>
      <c r="CG122" s="36">
        <v>0</v>
      </c>
      <c r="CH122" s="36">
        <v>0</v>
      </c>
      <c r="CI122" s="60">
        <v>0</v>
      </c>
      <c r="CJ122" s="135">
        <v>0</v>
      </c>
      <c r="CK122" s="36">
        <v>0</v>
      </c>
      <c r="CL122" s="36">
        <v>0</v>
      </c>
      <c r="CM122" s="36">
        <v>0</v>
      </c>
      <c r="CN122" s="60">
        <v>0</v>
      </c>
      <c r="CO122" s="135">
        <v>0</v>
      </c>
      <c r="CP122" s="36">
        <v>0</v>
      </c>
      <c r="CQ122" s="36">
        <v>0</v>
      </c>
      <c r="CR122" s="36">
        <v>0</v>
      </c>
      <c r="CS122" s="60">
        <v>0</v>
      </c>
      <c r="CT122" s="135">
        <v>0</v>
      </c>
      <c r="CU122" s="36">
        <v>0</v>
      </c>
      <c r="CV122" s="36">
        <v>0</v>
      </c>
      <c r="CW122" s="36">
        <v>0</v>
      </c>
      <c r="CX122" s="60">
        <v>0</v>
      </c>
      <c r="CY122" s="133">
        <v>0</v>
      </c>
      <c r="CZ122" s="36">
        <v>0</v>
      </c>
      <c r="DA122" s="36">
        <v>0</v>
      </c>
      <c r="DB122" s="36">
        <v>3</v>
      </c>
      <c r="DC122" s="60">
        <v>3</v>
      </c>
      <c r="DD122" s="135">
        <v>1.5075376884422109</v>
      </c>
      <c r="DE122" s="257"/>
      <c r="DF122" s="167">
        <v>13</v>
      </c>
      <c r="DG122" s="167">
        <v>40</v>
      </c>
      <c r="DH122" s="167">
        <v>19</v>
      </c>
      <c r="DI122" s="277">
        <v>72</v>
      </c>
      <c r="DJ122" s="153">
        <v>36.180904522613069</v>
      </c>
      <c r="DM122" s="190"/>
    </row>
    <row r="123" spans="1:117" ht="16.5" thickTop="1" thickBot="1" x14ac:dyDescent="0.3">
      <c r="A123" s="218" t="s">
        <v>446</v>
      </c>
      <c r="B123" s="276" t="s">
        <v>447</v>
      </c>
      <c r="C123" s="36">
        <v>85</v>
      </c>
      <c r="D123" s="36">
        <v>0</v>
      </c>
      <c r="E123" s="36">
        <v>0</v>
      </c>
      <c r="F123" s="36">
        <v>0</v>
      </c>
      <c r="G123" s="64">
        <v>0</v>
      </c>
      <c r="H123" s="136">
        <v>0</v>
      </c>
      <c r="I123" s="36">
        <v>0</v>
      </c>
      <c r="J123" s="36">
        <v>0</v>
      </c>
      <c r="K123" s="36">
        <v>0</v>
      </c>
      <c r="L123" s="64">
        <v>0</v>
      </c>
      <c r="M123" s="137">
        <v>0</v>
      </c>
      <c r="N123" s="36">
        <v>0</v>
      </c>
      <c r="O123" s="36">
        <v>0</v>
      </c>
      <c r="P123" s="36">
        <v>0</v>
      </c>
      <c r="Q123" s="64">
        <v>0</v>
      </c>
      <c r="R123" s="137">
        <v>0</v>
      </c>
      <c r="S123" s="36">
        <v>0</v>
      </c>
      <c r="T123" s="36">
        <v>0</v>
      </c>
      <c r="U123" s="36">
        <v>2</v>
      </c>
      <c r="V123" s="64">
        <v>2</v>
      </c>
      <c r="W123" s="137">
        <v>2.3529411764705883</v>
      </c>
      <c r="X123" s="36">
        <v>0</v>
      </c>
      <c r="Y123" s="36">
        <v>0</v>
      </c>
      <c r="Z123" s="36">
        <v>0</v>
      </c>
      <c r="AA123" s="64">
        <v>0</v>
      </c>
      <c r="AB123" s="137">
        <v>0</v>
      </c>
      <c r="AC123" s="36">
        <v>0</v>
      </c>
      <c r="AD123" s="36">
        <v>0</v>
      </c>
      <c r="AE123" s="36">
        <v>0</v>
      </c>
      <c r="AF123" s="64">
        <v>0</v>
      </c>
      <c r="AG123" s="137">
        <v>0</v>
      </c>
      <c r="AH123" s="36">
        <v>0</v>
      </c>
      <c r="AI123" s="36">
        <v>0</v>
      </c>
      <c r="AJ123" s="36">
        <v>0</v>
      </c>
      <c r="AK123" s="64">
        <v>0</v>
      </c>
      <c r="AL123" s="137">
        <v>0</v>
      </c>
      <c r="AM123" s="36">
        <v>0</v>
      </c>
      <c r="AN123" s="36">
        <v>0</v>
      </c>
      <c r="AO123" s="36">
        <v>0</v>
      </c>
      <c r="AP123" s="64">
        <v>0</v>
      </c>
      <c r="AQ123" s="137">
        <v>0</v>
      </c>
      <c r="AR123" s="36">
        <v>0</v>
      </c>
      <c r="AS123" s="36">
        <v>0</v>
      </c>
      <c r="AT123" s="36">
        <v>0</v>
      </c>
      <c r="AU123" s="64">
        <v>0</v>
      </c>
      <c r="AV123" s="137">
        <v>0</v>
      </c>
      <c r="AW123" s="36">
        <v>0</v>
      </c>
      <c r="AX123" s="36">
        <v>0</v>
      </c>
      <c r="AY123" s="36">
        <v>0</v>
      </c>
      <c r="AZ123" s="64">
        <v>0</v>
      </c>
      <c r="BA123" s="137">
        <v>0</v>
      </c>
      <c r="BB123" s="36">
        <v>0</v>
      </c>
      <c r="BC123" s="36">
        <v>0</v>
      </c>
      <c r="BD123" s="36">
        <v>0</v>
      </c>
      <c r="BE123" s="64">
        <v>0</v>
      </c>
      <c r="BF123" s="137">
        <v>0</v>
      </c>
      <c r="BG123" s="36">
        <v>0</v>
      </c>
      <c r="BH123" s="36">
        <v>0</v>
      </c>
      <c r="BI123" s="36">
        <v>0</v>
      </c>
      <c r="BJ123" s="64">
        <v>0</v>
      </c>
      <c r="BK123" s="137">
        <v>0</v>
      </c>
      <c r="BL123" s="36">
        <v>0</v>
      </c>
      <c r="BM123" s="36">
        <v>0</v>
      </c>
      <c r="BN123" s="36">
        <v>0</v>
      </c>
      <c r="BO123" s="64">
        <v>0</v>
      </c>
      <c r="BP123" s="137">
        <v>0</v>
      </c>
      <c r="BQ123" s="36">
        <v>0</v>
      </c>
      <c r="BR123" s="36">
        <v>0</v>
      </c>
      <c r="BS123" s="36">
        <v>0</v>
      </c>
      <c r="BT123" s="64">
        <v>0</v>
      </c>
      <c r="BU123" s="137">
        <v>0</v>
      </c>
      <c r="BV123" s="36">
        <v>0</v>
      </c>
      <c r="BW123" s="36">
        <v>0</v>
      </c>
      <c r="BX123" s="36">
        <v>0</v>
      </c>
      <c r="BY123" s="64">
        <v>0</v>
      </c>
      <c r="BZ123" s="137">
        <v>0</v>
      </c>
      <c r="CA123" s="36">
        <v>0</v>
      </c>
      <c r="CB123" s="36">
        <v>0</v>
      </c>
      <c r="CC123" s="36">
        <v>0</v>
      </c>
      <c r="CD123" s="64">
        <v>0</v>
      </c>
      <c r="CE123" s="137">
        <v>0</v>
      </c>
      <c r="CF123" s="36">
        <v>0</v>
      </c>
      <c r="CG123" s="36">
        <v>0</v>
      </c>
      <c r="CH123" s="36">
        <v>0</v>
      </c>
      <c r="CI123" s="64">
        <v>0</v>
      </c>
      <c r="CJ123" s="137">
        <v>0</v>
      </c>
      <c r="CK123" s="36">
        <v>0</v>
      </c>
      <c r="CL123" s="36">
        <v>0</v>
      </c>
      <c r="CM123" s="36">
        <v>0</v>
      </c>
      <c r="CN123" s="64">
        <v>0</v>
      </c>
      <c r="CO123" s="137">
        <v>0</v>
      </c>
      <c r="CP123" s="36">
        <v>0</v>
      </c>
      <c r="CQ123" s="36">
        <v>0</v>
      </c>
      <c r="CR123" s="36">
        <v>0</v>
      </c>
      <c r="CS123" s="64">
        <v>0</v>
      </c>
      <c r="CT123" s="137">
        <v>0</v>
      </c>
      <c r="CU123" s="36">
        <v>0</v>
      </c>
      <c r="CV123" s="36">
        <v>0</v>
      </c>
      <c r="CW123" s="36">
        <v>0</v>
      </c>
      <c r="CX123" s="64">
        <v>0</v>
      </c>
      <c r="CY123" s="133">
        <v>0</v>
      </c>
      <c r="CZ123" s="36">
        <v>0</v>
      </c>
      <c r="DA123" s="36">
        <v>0</v>
      </c>
      <c r="DB123" s="36">
        <v>57</v>
      </c>
      <c r="DC123" s="64">
        <v>57</v>
      </c>
      <c r="DD123" s="137">
        <v>67.058823529411754</v>
      </c>
      <c r="DE123" s="257"/>
      <c r="DF123" s="167">
        <v>0</v>
      </c>
      <c r="DG123" s="167">
        <v>0</v>
      </c>
      <c r="DH123" s="167">
        <v>59</v>
      </c>
      <c r="DI123" s="277">
        <v>59</v>
      </c>
      <c r="DJ123" s="153">
        <v>69.411764705882348</v>
      </c>
      <c r="DM123" s="190"/>
    </row>
    <row r="124" spans="1:117" ht="16.5" thickTop="1" thickBot="1" x14ac:dyDescent="0.3">
      <c r="A124" s="257"/>
      <c r="B124" s="278" t="s">
        <v>169</v>
      </c>
      <c r="C124" s="71">
        <v>184509</v>
      </c>
      <c r="D124" s="74">
        <v>12071</v>
      </c>
      <c r="E124" s="71">
        <v>0</v>
      </c>
      <c r="F124" s="279">
        <v>140</v>
      </c>
      <c r="G124" s="119">
        <v>12211</v>
      </c>
      <c r="H124" s="138">
        <v>6.618105349874531</v>
      </c>
      <c r="I124" s="74">
        <v>425</v>
      </c>
      <c r="J124" s="71">
        <v>0</v>
      </c>
      <c r="K124" s="71">
        <v>0</v>
      </c>
      <c r="L124" s="119">
        <v>425</v>
      </c>
      <c r="M124" s="138">
        <v>0.23034106737340726</v>
      </c>
      <c r="N124" s="71">
        <v>106</v>
      </c>
      <c r="O124" s="71">
        <v>0</v>
      </c>
      <c r="P124" s="71">
        <v>9</v>
      </c>
      <c r="Q124" s="119">
        <v>115</v>
      </c>
      <c r="R124" s="138">
        <v>6.2327582936333732E-2</v>
      </c>
      <c r="S124" s="71">
        <v>281</v>
      </c>
      <c r="T124" s="71">
        <v>1029</v>
      </c>
      <c r="U124" s="71">
        <v>10179</v>
      </c>
      <c r="V124" s="119">
        <v>11489</v>
      </c>
      <c r="W124" s="138">
        <v>6.2267965248307666</v>
      </c>
      <c r="X124" s="119">
        <v>0</v>
      </c>
      <c r="Y124" s="71">
        <v>0</v>
      </c>
      <c r="Z124" s="71">
        <v>161</v>
      </c>
      <c r="AA124" s="119">
        <v>161</v>
      </c>
      <c r="AB124" s="138">
        <v>8.7258616110867229E-2</v>
      </c>
      <c r="AC124" s="71">
        <v>13</v>
      </c>
      <c r="AD124" s="71">
        <v>34</v>
      </c>
      <c r="AE124" s="71">
        <v>134</v>
      </c>
      <c r="AF124" s="119">
        <v>181</v>
      </c>
      <c r="AG124" s="138">
        <v>9.8098195751968736E-2</v>
      </c>
      <c r="AH124" s="71">
        <v>53</v>
      </c>
      <c r="AI124" s="71">
        <v>181</v>
      </c>
      <c r="AJ124" s="71">
        <v>591</v>
      </c>
      <c r="AK124" s="119">
        <v>825</v>
      </c>
      <c r="AL124" s="138">
        <v>0.44713266019543763</v>
      </c>
      <c r="AM124" s="71">
        <v>9</v>
      </c>
      <c r="AN124" s="71">
        <v>8</v>
      </c>
      <c r="AO124" s="71">
        <v>0</v>
      </c>
      <c r="AP124" s="119">
        <v>17</v>
      </c>
      <c r="AQ124" s="138">
        <v>9.2136426949362901E-3</v>
      </c>
      <c r="AR124" s="71">
        <v>1481</v>
      </c>
      <c r="AS124" s="71">
        <v>0</v>
      </c>
      <c r="AT124" s="71">
        <v>0</v>
      </c>
      <c r="AU124" s="119">
        <v>1481</v>
      </c>
      <c r="AV124" s="138">
        <v>0.80267087242356738</v>
      </c>
      <c r="AW124" s="71">
        <v>21763</v>
      </c>
      <c r="AX124" s="71">
        <v>3483</v>
      </c>
      <c r="AY124" s="71">
        <v>0</v>
      </c>
      <c r="AZ124" s="119">
        <v>25246</v>
      </c>
      <c r="BA124" s="138">
        <v>13.682801380962445</v>
      </c>
      <c r="BB124" s="71">
        <v>0</v>
      </c>
      <c r="BC124" s="71">
        <v>8235</v>
      </c>
      <c r="BD124" s="71">
        <v>81</v>
      </c>
      <c r="BE124" s="119">
        <v>8316</v>
      </c>
      <c r="BF124" s="138">
        <v>4.5070972147700106</v>
      </c>
      <c r="BG124" s="71">
        <v>1256</v>
      </c>
      <c r="BH124" s="71">
        <v>279</v>
      </c>
      <c r="BI124" s="71">
        <v>0</v>
      </c>
      <c r="BJ124" s="119">
        <v>1535</v>
      </c>
      <c r="BK124" s="138">
        <v>0.83193773745454147</v>
      </c>
      <c r="BL124" s="71">
        <v>175</v>
      </c>
      <c r="BM124" s="71">
        <v>33</v>
      </c>
      <c r="BN124" s="71">
        <v>0</v>
      </c>
      <c r="BO124" s="119">
        <v>208</v>
      </c>
      <c r="BP124" s="138">
        <v>0.11273162826745579</v>
      </c>
      <c r="BQ124" s="71">
        <v>24</v>
      </c>
      <c r="BR124" s="71">
        <v>3</v>
      </c>
      <c r="BS124" s="71">
        <v>222</v>
      </c>
      <c r="BT124" s="119">
        <v>249</v>
      </c>
      <c r="BU124" s="138">
        <v>0.1349527665317139</v>
      </c>
      <c r="BV124" s="71">
        <v>2</v>
      </c>
      <c r="BW124" s="71">
        <v>0</v>
      </c>
      <c r="BX124" s="71">
        <v>0</v>
      </c>
      <c r="BY124" s="119">
        <v>2</v>
      </c>
      <c r="BZ124" s="138">
        <v>1.0839579641101517E-3</v>
      </c>
      <c r="CA124" s="71">
        <v>262</v>
      </c>
      <c r="CB124" s="71">
        <v>105</v>
      </c>
      <c r="CC124" s="71">
        <v>0</v>
      </c>
      <c r="CD124" s="119">
        <v>367</v>
      </c>
      <c r="CE124" s="138">
        <v>0.19890628641421287</v>
      </c>
      <c r="CF124" s="71">
        <v>0</v>
      </c>
      <c r="CG124" s="71">
        <v>0</v>
      </c>
      <c r="CH124" s="71">
        <v>1107</v>
      </c>
      <c r="CI124" s="119">
        <v>1107</v>
      </c>
      <c r="CJ124" s="138">
        <v>0.59997073313496896</v>
      </c>
      <c r="CK124" s="71">
        <v>99</v>
      </c>
      <c r="CL124" s="71">
        <v>3</v>
      </c>
      <c r="CM124" s="71">
        <v>0</v>
      </c>
      <c r="CN124" s="119">
        <v>102</v>
      </c>
      <c r="CO124" s="138">
        <v>5.5281856169617734E-2</v>
      </c>
      <c r="CP124" s="71">
        <v>2</v>
      </c>
      <c r="CQ124" s="71">
        <v>0</v>
      </c>
      <c r="CR124" s="71">
        <v>12</v>
      </c>
      <c r="CS124" s="119">
        <v>14</v>
      </c>
      <c r="CT124" s="138">
        <v>7.5877057487710627E-3</v>
      </c>
      <c r="CU124" s="71">
        <v>392</v>
      </c>
      <c r="CV124" s="71">
        <v>853</v>
      </c>
      <c r="CW124" s="71">
        <v>449</v>
      </c>
      <c r="CX124" s="119">
        <v>1694</v>
      </c>
      <c r="CY124" s="133">
        <v>0.91811239560129854</v>
      </c>
      <c r="CZ124" s="71">
        <v>1434</v>
      </c>
      <c r="DA124" s="71">
        <v>3664</v>
      </c>
      <c r="DB124" s="71">
        <v>16080</v>
      </c>
      <c r="DC124" s="119">
        <v>21178</v>
      </c>
      <c r="DD124" s="138">
        <v>11.478030881962397</v>
      </c>
      <c r="DE124" s="257"/>
      <c r="DF124" s="277">
        <v>39848</v>
      </c>
      <c r="DG124" s="277">
        <v>17910</v>
      </c>
      <c r="DH124" s="277">
        <v>29165</v>
      </c>
      <c r="DI124" s="277">
        <v>86923</v>
      </c>
      <c r="DJ124" s="153">
        <v>47.110439057173366</v>
      </c>
    </row>
    <row r="125" spans="1:117" ht="15.75" thickTop="1" x14ac:dyDescent="0.25">
      <c r="DF125" s="281">
        <v>45.842872427320728</v>
      </c>
      <c r="DG125" s="281">
        <v>20.604443012781427</v>
      </c>
      <c r="DH125" s="282">
        <v>33.552684559897841</v>
      </c>
      <c r="DI125" s="283">
        <v>100</v>
      </c>
      <c r="DJ125" s="282"/>
    </row>
    <row r="127" spans="1:117" x14ac:dyDescent="0.25">
      <c r="DF127" s="190"/>
    </row>
    <row r="128" spans="1:117" x14ac:dyDescent="0.25">
      <c r="DF128" s="190"/>
      <c r="DG128" s="284"/>
    </row>
    <row r="129" spans="110:111" x14ac:dyDescent="0.25">
      <c r="DF129" s="190"/>
      <c r="DG129" s="284"/>
    </row>
    <row r="130" spans="110:111" x14ac:dyDescent="0.25">
      <c r="DF130" s="190"/>
      <c r="DG130" s="284"/>
    </row>
  </sheetData>
  <mergeCells count="90">
    <mergeCell ref="CU2:CY2"/>
    <mergeCell ref="CU3:CW3"/>
    <mergeCell ref="CX3:CX4"/>
    <mergeCell ref="I2:M2"/>
    <mergeCell ref="A1:B1"/>
    <mergeCell ref="A2:A4"/>
    <mergeCell ref="B2:B4"/>
    <mergeCell ref="C2:C4"/>
    <mergeCell ref="D2:H2"/>
    <mergeCell ref="BQ2:BU2"/>
    <mergeCell ref="N2:R2"/>
    <mergeCell ref="S2:W2"/>
    <mergeCell ref="X2:AA2"/>
    <mergeCell ref="AC2:AG2"/>
    <mergeCell ref="AH2:AL2"/>
    <mergeCell ref="AM2:AQ2"/>
    <mergeCell ref="AR2:AV2"/>
    <mergeCell ref="AW2:BA2"/>
    <mergeCell ref="BB2:BF2"/>
    <mergeCell ref="BG2:BK2"/>
    <mergeCell ref="BL2:BP2"/>
    <mergeCell ref="DF2:DJ2"/>
    <mergeCell ref="D3:F3"/>
    <mergeCell ref="G3:G4"/>
    <mergeCell ref="H3:H4"/>
    <mergeCell ref="I3:K3"/>
    <mergeCell ref="L3:L4"/>
    <mergeCell ref="M3:M4"/>
    <mergeCell ref="N3:P3"/>
    <mergeCell ref="Q3:Q4"/>
    <mergeCell ref="R3:R4"/>
    <mergeCell ref="BV2:BZ2"/>
    <mergeCell ref="CA2:CE2"/>
    <mergeCell ref="CF2:CJ2"/>
    <mergeCell ref="CK2:CO2"/>
    <mergeCell ref="CP2:CT2"/>
    <mergeCell ref="CZ2:DD2"/>
    <mergeCell ref="AL3:AL4"/>
    <mergeCell ref="S3:U3"/>
    <mergeCell ref="V3:V4"/>
    <mergeCell ref="W3:W4"/>
    <mergeCell ref="X3:Z3"/>
    <mergeCell ref="AA3:AA4"/>
    <mergeCell ref="AB3:AB4"/>
    <mergeCell ref="AC3:AE3"/>
    <mergeCell ref="AF3:AF4"/>
    <mergeCell ref="AG3:AG4"/>
    <mergeCell ref="AH3:AJ3"/>
    <mergeCell ref="AK3:AK4"/>
    <mergeCell ref="BF3:BF4"/>
    <mergeCell ref="AM3:AO3"/>
    <mergeCell ref="AP3:AP4"/>
    <mergeCell ref="AQ3:AQ4"/>
    <mergeCell ref="AR3:AT3"/>
    <mergeCell ref="AU3:AU4"/>
    <mergeCell ref="AV3:AV4"/>
    <mergeCell ref="AW3:AY3"/>
    <mergeCell ref="AZ3:AZ4"/>
    <mergeCell ref="BA3:BA4"/>
    <mergeCell ref="BB3:BD3"/>
    <mergeCell ref="BE3:BE4"/>
    <mergeCell ref="BZ3:BZ4"/>
    <mergeCell ref="BG3:BI3"/>
    <mergeCell ref="BJ3:BJ4"/>
    <mergeCell ref="BK3:BK4"/>
    <mergeCell ref="BL3:BN3"/>
    <mergeCell ref="BO3:BO4"/>
    <mergeCell ref="BP3:BP4"/>
    <mergeCell ref="BQ3:BS3"/>
    <mergeCell ref="BT3:BT4"/>
    <mergeCell ref="BU3:BU4"/>
    <mergeCell ref="BV3:BX3"/>
    <mergeCell ref="BY3:BY4"/>
    <mergeCell ref="CT3:CT4"/>
    <mergeCell ref="CA3:CC3"/>
    <mergeCell ref="CD3:CD4"/>
    <mergeCell ref="CE3:CE4"/>
    <mergeCell ref="CF3:CH3"/>
    <mergeCell ref="CI3:CI4"/>
    <mergeCell ref="CJ3:CJ4"/>
    <mergeCell ref="CK3:CM3"/>
    <mergeCell ref="CN3:CN4"/>
    <mergeCell ref="CO3:CO4"/>
    <mergeCell ref="CP3:CR3"/>
    <mergeCell ref="CS3:CS4"/>
    <mergeCell ref="CZ3:DB3"/>
    <mergeCell ref="DC3:DC4"/>
    <mergeCell ref="DF3:DH3"/>
    <mergeCell ref="DI3:DI4"/>
    <mergeCell ref="DJ3:DJ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63"/>
  <dimension ref="A1:AJ125"/>
  <sheetViews>
    <sheetView workbookViewId="0">
      <pane xSplit="3" ySplit="2" topLeftCell="D104" activePane="bottomRight" state="frozen"/>
      <selection activeCell="G28" sqref="G28"/>
      <selection pane="topRight" activeCell="G28" sqref="G28"/>
      <selection pane="bottomLeft" activeCell="G28" sqref="G28"/>
      <selection pane="bottomRight" activeCell="D123" sqref="D123"/>
    </sheetView>
  </sheetViews>
  <sheetFormatPr baseColWidth="10" defaultColWidth="9.140625" defaultRowHeight="15" x14ac:dyDescent="0.25"/>
  <cols>
    <col min="1" max="1" width="6.5703125" style="16" customWidth="1"/>
    <col min="2" max="2" width="10.140625" style="191" customWidth="1"/>
    <col min="3" max="3" width="46.5703125" style="249" customWidth="1"/>
    <col min="4" max="4" width="19.42578125" style="249" customWidth="1"/>
    <col min="5" max="5" width="13.140625" style="16" customWidth="1"/>
    <col min="6" max="28" width="11.7109375" style="16" customWidth="1"/>
    <col min="29" max="29" width="2.140625" style="16" customWidth="1"/>
    <col min="30" max="30" width="3.140625" style="16" customWidth="1"/>
    <col min="31" max="31" width="13.140625" style="16" customWidth="1"/>
    <col min="32" max="32" width="11.7109375" style="16" customWidth="1"/>
    <col min="33" max="33" width="16.140625" style="16" customWidth="1"/>
    <col min="34" max="16384" width="9.140625" style="16"/>
  </cols>
  <sheetData>
    <row r="1" spans="1:36" ht="30" customHeight="1" thickTop="1" thickBot="1" x14ac:dyDescent="0.3">
      <c r="A1" s="206" t="s">
        <v>129</v>
      </c>
      <c r="B1" s="238" t="s">
        <v>130</v>
      </c>
      <c r="C1" s="206" t="s">
        <v>131</v>
      </c>
      <c r="D1" s="176"/>
      <c r="E1" s="238" t="s">
        <v>314</v>
      </c>
      <c r="F1" s="196" t="s">
        <v>317</v>
      </c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8"/>
      <c r="AC1" s="177"/>
      <c r="AD1" s="177"/>
      <c r="AE1" s="196" t="s">
        <v>317</v>
      </c>
      <c r="AF1" s="197"/>
      <c r="AG1" s="197"/>
    </row>
    <row r="2" spans="1:36" ht="39.950000000000003" customHeight="1" thickTop="1" thickBot="1" x14ac:dyDescent="0.3">
      <c r="A2" s="206" t="s">
        <v>129</v>
      </c>
      <c r="B2" s="274"/>
      <c r="C2" s="206" t="s">
        <v>131</v>
      </c>
      <c r="D2" s="183" t="s">
        <v>135</v>
      </c>
      <c r="E2" s="274"/>
      <c r="F2" s="176" t="s">
        <v>294</v>
      </c>
      <c r="G2" s="176" t="s">
        <v>295</v>
      </c>
      <c r="H2" s="176" t="s">
        <v>296</v>
      </c>
      <c r="I2" s="176" t="s">
        <v>297</v>
      </c>
      <c r="J2" s="176" t="s">
        <v>298</v>
      </c>
      <c r="K2" s="176" t="s">
        <v>299</v>
      </c>
      <c r="L2" s="176" t="s">
        <v>300</v>
      </c>
      <c r="M2" s="176" t="s">
        <v>301</v>
      </c>
      <c r="N2" s="176" t="s">
        <v>302</v>
      </c>
      <c r="O2" s="176" t="s">
        <v>303</v>
      </c>
      <c r="P2" s="176" t="s">
        <v>304</v>
      </c>
      <c r="Q2" s="176" t="s">
        <v>305</v>
      </c>
      <c r="R2" s="176" t="s">
        <v>306</v>
      </c>
      <c r="S2" s="176" t="s">
        <v>307</v>
      </c>
      <c r="T2" s="176" t="s">
        <v>308</v>
      </c>
      <c r="U2" s="176" t="s">
        <v>309</v>
      </c>
      <c r="V2" s="176" t="s">
        <v>310</v>
      </c>
      <c r="W2" s="176" t="s">
        <v>311</v>
      </c>
      <c r="X2" s="176" t="s">
        <v>312</v>
      </c>
      <c r="Y2" s="176" t="s">
        <v>680</v>
      </c>
      <c r="Z2" s="176" t="s">
        <v>313</v>
      </c>
      <c r="AA2" s="176" t="s">
        <v>169</v>
      </c>
      <c r="AB2" s="176" t="s">
        <v>177</v>
      </c>
      <c r="AC2" s="176"/>
      <c r="AD2" s="176"/>
      <c r="AE2" s="35" t="s">
        <v>314</v>
      </c>
      <c r="AF2" s="176" t="s">
        <v>315</v>
      </c>
      <c r="AG2" s="176" t="s">
        <v>316</v>
      </c>
    </row>
    <row r="3" spans="1:36" ht="16.5" thickTop="1" thickBot="1" x14ac:dyDescent="0.3">
      <c r="A3" s="186">
        <v>1</v>
      </c>
      <c r="B3" s="187">
        <v>1991</v>
      </c>
      <c r="C3" s="139" t="s">
        <v>81</v>
      </c>
      <c r="D3" s="21" t="s">
        <v>137</v>
      </c>
      <c r="E3" s="36">
        <v>3016</v>
      </c>
      <c r="F3" s="36">
        <v>523</v>
      </c>
      <c r="G3" s="36">
        <v>0</v>
      </c>
      <c r="H3" s="36">
        <v>0</v>
      </c>
      <c r="I3" s="36">
        <v>0</v>
      </c>
      <c r="J3" s="36">
        <v>0</v>
      </c>
      <c r="K3" s="36">
        <v>0</v>
      </c>
      <c r="L3" s="36">
        <v>0</v>
      </c>
      <c r="M3" s="36">
        <v>0</v>
      </c>
      <c r="N3" s="36">
        <v>56</v>
      </c>
      <c r="O3" s="36">
        <v>0</v>
      </c>
      <c r="P3" s="36">
        <v>22</v>
      </c>
      <c r="Q3" s="36">
        <v>0</v>
      </c>
      <c r="R3" s="36">
        <v>0</v>
      </c>
      <c r="S3" s="36">
        <v>0</v>
      </c>
      <c r="T3" s="36">
        <v>0</v>
      </c>
      <c r="U3" s="36">
        <v>0</v>
      </c>
      <c r="V3" s="36">
        <v>0</v>
      </c>
      <c r="W3" s="36">
        <v>0</v>
      </c>
      <c r="X3" s="36">
        <v>0</v>
      </c>
      <c r="Y3" s="36">
        <v>11</v>
      </c>
      <c r="Z3" s="36">
        <v>52</v>
      </c>
      <c r="AA3" s="36">
        <v>664</v>
      </c>
      <c r="AB3" s="36">
        <v>22.015915119363395</v>
      </c>
      <c r="AC3" s="36"/>
      <c r="AD3" s="36"/>
      <c r="AE3" s="36">
        <v>3016</v>
      </c>
      <c r="AF3" s="36">
        <v>664</v>
      </c>
      <c r="AG3" s="36">
        <v>22.015915119363395</v>
      </c>
      <c r="AJ3" s="190"/>
    </row>
    <row r="4" spans="1:36" ht="16.5" thickTop="1" thickBot="1" x14ac:dyDescent="0.3">
      <c r="A4" s="186">
        <v>2</v>
      </c>
      <c r="B4" s="187">
        <v>1991</v>
      </c>
      <c r="C4" s="139" t="s">
        <v>23</v>
      </c>
      <c r="D4" s="21" t="s">
        <v>138</v>
      </c>
      <c r="E4" s="36">
        <v>5033</v>
      </c>
      <c r="F4" s="36">
        <v>0</v>
      </c>
      <c r="G4" s="36">
        <v>0</v>
      </c>
      <c r="H4" s="36">
        <v>0</v>
      </c>
      <c r="I4" s="36">
        <v>0</v>
      </c>
      <c r="J4" s="36">
        <v>0</v>
      </c>
      <c r="K4" s="36">
        <v>0</v>
      </c>
      <c r="L4" s="36">
        <v>0</v>
      </c>
      <c r="M4" s="36">
        <v>0</v>
      </c>
      <c r="N4" s="36">
        <v>0</v>
      </c>
      <c r="O4" s="36">
        <v>3145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6">
        <v>0</v>
      </c>
      <c r="V4" s="36">
        <v>0</v>
      </c>
      <c r="W4" s="36">
        <v>0</v>
      </c>
      <c r="X4" s="36">
        <v>0</v>
      </c>
      <c r="Y4" s="36">
        <v>0</v>
      </c>
      <c r="Z4" s="36">
        <v>0</v>
      </c>
      <c r="AA4" s="36">
        <v>3145</v>
      </c>
      <c r="AB4" s="36">
        <v>62.487581959070134</v>
      </c>
      <c r="AC4" s="36"/>
      <c r="AD4" s="36"/>
      <c r="AE4" s="36">
        <v>5033</v>
      </c>
      <c r="AF4" s="36">
        <v>3145</v>
      </c>
      <c r="AG4" s="36">
        <v>62.487581959070141</v>
      </c>
      <c r="AJ4" s="190"/>
    </row>
    <row r="5" spans="1:36" ht="16.5" thickTop="1" thickBot="1" x14ac:dyDescent="0.3">
      <c r="A5" s="186">
        <v>3</v>
      </c>
      <c r="B5" s="187">
        <v>1991</v>
      </c>
      <c r="C5" s="139" t="s">
        <v>91</v>
      </c>
      <c r="D5" s="21" t="s">
        <v>139</v>
      </c>
      <c r="E5" s="36">
        <v>3462</v>
      </c>
      <c r="F5" s="36">
        <v>394</v>
      </c>
      <c r="G5" s="36">
        <v>0</v>
      </c>
      <c r="H5" s="36">
        <v>0</v>
      </c>
      <c r="I5" s="36">
        <v>501</v>
      </c>
      <c r="J5" s="36">
        <v>0</v>
      </c>
      <c r="K5" s="36">
        <v>0</v>
      </c>
      <c r="L5" s="36">
        <v>7</v>
      </c>
      <c r="M5" s="36">
        <v>0</v>
      </c>
      <c r="N5" s="36">
        <v>0</v>
      </c>
      <c r="O5" s="36">
        <v>0</v>
      </c>
      <c r="P5" s="36">
        <v>2569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315</v>
      </c>
      <c r="AA5" s="36">
        <v>3786</v>
      </c>
      <c r="AB5" s="36">
        <v>109.35875216637781</v>
      </c>
      <c r="AC5" s="36"/>
      <c r="AD5" s="36"/>
      <c r="AE5" s="36">
        <v>3462</v>
      </c>
      <c r="AF5" s="36">
        <v>3786</v>
      </c>
      <c r="AG5" s="36">
        <v>109.35875216637783</v>
      </c>
      <c r="AJ5" s="190"/>
    </row>
    <row r="6" spans="1:36" ht="16.5" thickTop="1" thickBot="1" x14ac:dyDescent="0.3">
      <c r="A6" s="186">
        <v>4</v>
      </c>
      <c r="B6" s="187">
        <v>1994</v>
      </c>
      <c r="C6" s="139" t="s">
        <v>19</v>
      </c>
      <c r="D6" s="21" t="s">
        <v>138</v>
      </c>
      <c r="E6" s="36">
        <v>3546</v>
      </c>
      <c r="F6" s="36">
        <v>0</v>
      </c>
      <c r="G6" s="36">
        <v>0</v>
      </c>
      <c r="H6" s="36">
        <v>0</v>
      </c>
      <c r="I6" s="36">
        <v>319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2209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432</v>
      </c>
      <c r="AA6" s="36">
        <v>2960</v>
      </c>
      <c r="AB6" s="36">
        <v>83.47433728144388</v>
      </c>
      <c r="AC6" s="36"/>
      <c r="AD6" s="36"/>
      <c r="AE6" s="36">
        <v>3546</v>
      </c>
      <c r="AF6" s="36">
        <v>2960</v>
      </c>
      <c r="AG6" s="36">
        <v>83.47433728144388</v>
      </c>
      <c r="AJ6" s="190"/>
    </row>
    <row r="7" spans="1:36" ht="16.5" thickTop="1" thickBot="1" x14ac:dyDescent="0.3">
      <c r="A7" s="186">
        <v>5</v>
      </c>
      <c r="B7" s="187">
        <v>1994</v>
      </c>
      <c r="C7" s="139" t="s">
        <v>33</v>
      </c>
      <c r="D7" s="21" t="s">
        <v>140</v>
      </c>
      <c r="E7" s="36">
        <v>2625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395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395</v>
      </c>
      <c r="AB7" s="36">
        <v>15.047619047619047</v>
      </c>
      <c r="AC7" s="36"/>
      <c r="AD7" s="36"/>
      <c r="AE7" s="36">
        <v>2625</v>
      </c>
      <c r="AF7" s="36">
        <v>395</v>
      </c>
      <c r="AG7" s="36">
        <v>15.047619047619049</v>
      </c>
      <c r="AJ7" s="190"/>
    </row>
    <row r="8" spans="1:36" ht="16.5" thickTop="1" thickBot="1" x14ac:dyDescent="0.3">
      <c r="A8" s="186">
        <v>6</v>
      </c>
      <c r="B8" s="187">
        <v>1994</v>
      </c>
      <c r="C8" s="139" t="s">
        <v>41</v>
      </c>
      <c r="D8" s="21" t="s">
        <v>141</v>
      </c>
      <c r="E8" s="36">
        <v>4428</v>
      </c>
      <c r="F8" s="36">
        <v>369</v>
      </c>
      <c r="G8" s="36">
        <v>0</v>
      </c>
      <c r="H8" s="36">
        <v>0</v>
      </c>
      <c r="I8" s="36">
        <v>1015</v>
      </c>
      <c r="J8" s="36">
        <v>0</v>
      </c>
      <c r="K8" s="36">
        <v>0</v>
      </c>
      <c r="L8" s="36">
        <v>0</v>
      </c>
      <c r="M8" s="36">
        <v>0</v>
      </c>
      <c r="N8" s="36">
        <v>142</v>
      </c>
      <c r="O8" s="36">
        <v>0</v>
      </c>
      <c r="P8" s="36">
        <v>0</v>
      </c>
      <c r="Q8" s="36">
        <v>0</v>
      </c>
      <c r="R8" s="36">
        <v>128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8</v>
      </c>
      <c r="AA8" s="36">
        <v>1662</v>
      </c>
      <c r="AB8" s="36">
        <v>37.53387533875339</v>
      </c>
      <c r="AC8" s="36"/>
      <c r="AD8" s="36"/>
      <c r="AE8" s="36">
        <v>4428</v>
      </c>
      <c r="AF8" s="36">
        <v>1662</v>
      </c>
      <c r="AG8" s="36">
        <v>37.53387533875339</v>
      </c>
      <c r="AJ8" s="190"/>
    </row>
    <row r="9" spans="1:36" ht="16.5" thickTop="1" thickBot="1" x14ac:dyDescent="0.3">
      <c r="A9" s="186">
        <v>7</v>
      </c>
      <c r="B9" s="187">
        <v>1994</v>
      </c>
      <c r="C9" s="139" t="s">
        <v>66</v>
      </c>
      <c r="D9" s="21" t="s">
        <v>142</v>
      </c>
      <c r="E9" s="36">
        <v>5287</v>
      </c>
      <c r="F9" s="36">
        <v>0</v>
      </c>
      <c r="G9" s="36">
        <v>0</v>
      </c>
      <c r="H9" s="36">
        <v>0</v>
      </c>
      <c r="I9" s="36">
        <v>626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556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925</v>
      </c>
      <c r="Z9" s="36">
        <v>0</v>
      </c>
      <c r="AA9" s="36">
        <v>2107</v>
      </c>
      <c r="AB9" s="36">
        <v>39.852468318517118</v>
      </c>
      <c r="AC9" s="36"/>
      <c r="AD9" s="36"/>
      <c r="AE9" s="36">
        <v>5287</v>
      </c>
      <c r="AF9" s="36">
        <v>2107</v>
      </c>
      <c r="AG9" s="36">
        <v>39.852468318517111</v>
      </c>
      <c r="AJ9" s="190"/>
    </row>
    <row r="10" spans="1:36" ht="16.5" thickTop="1" thickBot="1" x14ac:dyDescent="0.3">
      <c r="A10" s="186">
        <v>8</v>
      </c>
      <c r="B10" s="187">
        <v>1995</v>
      </c>
      <c r="C10" s="139" t="s">
        <v>47</v>
      </c>
      <c r="D10" s="21" t="s">
        <v>143</v>
      </c>
      <c r="E10" s="36">
        <v>2983</v>
      </c>
      <c r="F10" s="36">
        <v>84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86</v>
      </c>
      <c r="O10" s="36">
        <v>0</v>
      </c>
      <c r="P10" s="36">
        <v>3</v>
      </c>
      <c r="Q10" s="36">
        <v>18</v>
      </c>
      <c r="R10" s="36">
        <v>10</v>
      </c>
      <c r="S10" s="36">
        <v>5</v>
      </c>
      <c r="T10" s="36">
        <v>0</v>
      </c>
      <c r="U10" s="36">
        <v>84</v>
      </c>
      <c r="V10" s="36">
        <v>12</v>
      </c>
      <c r="W10" s="36">
        <v>0</v>
      </c>
      <c r="X10" s="36">
        <v>0</v>
      </c>
      <c r="Y10" s="36">
        <v>0</v>
      </c>
      <c r="Z10" s="36">
        <v>181</v>
      </c>
      <c r="AA10" s="36">
        <v>483</v>
      </c>
      <c r="AB10" s="36">
        <v>16.191753268521623</v>
      </c>
      <c r="AC10" s="36"/>
      <c r="AD10" s="36"/>
      <c r="AE10" s="36">
        <v>2983</v>
      </c>
      <c r="AF10" s="36">
        <v>483</v>
      </c>
      <c r="AG10" s="36">
        <v>16.191753268521623</v>
      </c>
      <c r="AJ10" s="190"/>
    </row>
    <row r="11" spans="1:36" ht="16.5" thickTop="1" thickBot="1" x14ac:dyDescent="0.3">
      <c r="A11" s="186">
        <v>9</v>
      </c>
      <c r="B11" s="187">
        <v>1995</v>
      </c>
      <c r="C11" s="139" t="s">
        <v>20</v>
      </c>
      <c r="D11" s="21" t="s">
        <v>140</v>
      </c>
      <c r="E11" s="36">
        <v>6049</v>
      </c>
      <c r="F11" s="36">
        <v>1277</v>
      </c>
      <c r="G11" s="36">
        <v>0</v>
      </c>
      <c r="H11" s="36">
        <v>0</v>
      </c>
      <c r="I11" s="36">
        <v>131</v>
      </c>
      <c r="J11" s="36">
        <v>0</v>
      </c>
      <c r="K11" s="36">
        <v>34</v>
      </c>
      <c r="L11" s="36">
        <v>0</v>
      </c>
      <c r="M11" s="36">
        <v>0</v>
      </c>
      <c r="N11" s="36">
        <v>158</v>
      </c>
      <c r="O11" s="36">
        <v>266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848</v>
      </c>
      <c r="AA11" s="36">
        <v>2714</v>
      </c>
      <c r="AB11" s="36">
        <v>44.866920152091254</v>
      </c>
      <c r="AC11" s="36"/>
      <c r="AD11" s="36"/>
      <c r="AE11" s="36">
        <v>6049</v>
      </c>
      <c r="AF11" s="36">
        <v>2714</v>
      </c>
      <c r="AG11" s="36">
        <v>44.866920152091254</v>
      </c>
      <c r="AJ11" s="190"/>
    </row>
    <row r="12" spans="1:36" ht="16.5" thickTop="1" thickBot="1" x14ac:dyDescent="0.3">
      <c r="A12" s="186">
        <v>10</v>
      </c>
      <c r="B12" s="187">
        <v>1995</v>
      </c>
      <c r="C12" s="139" t="s">
        <v>99</v>
      </c>
      <c r="D12" s="21" t="s">
        <v>139</v>
      </c>
      <c r="E12" s="36">
        <v>2229</v>
      </c>
      <c r="F12" s="36">
        <v>0</v>
      </c>
      <c r="G12" s="36">
        <v>0</v>
      </c>
      <c r="H12" s="36">
        <v>0</v>
      </c>
      <c r="I12" s="36">
        <v>2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1534</v>
      </c>
      <c r="Q12" s="36">
        <v>0</v>
      </c>
      <c r="R12" s="36">
        <v>0</v>
      </c>
      <c r="S12" s="36">
        <v>3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232</v>
      </c>
      <c r="AA12" s="36">
        <v>1771</v>
      </c>
      <c r="AB12" s="36">
        <v>79.452669358456703</v>
      </c>
      <c r="AC12" s="36"/>
      <c r="AD12" s="36"/>
      <c r="AE12" s="36">
        <v>2229</v>
      </c>
      <c r="AF12" s="36">
        <v>1771</v>
      </c>
      <c r="AG12" s="36">
        <v>79.452669358456703</v>
      </c>
      <c r="AJ12" s="190"/>
    </row>
    <row r="13" spans="1:36" ht="16.5" thickTop="1" thickBot="1" x14ac:dyDescent="0.3">
      <c r="A13" s="186">
        <v>11</v>
      </c>
      <c r="B13" s="187">
        <v>1996</v>
      </c>
      <c r="C13" s="139" t="s">
        <v>46</v>
      </c>
      <c r="D13" s="21" t="s">
        <v>139</v>
      </c>
      <c r="E13" s="36">
        <v>2465</v>
      </c>
      <c r="F13" s="36">
        <v>10</v>
      </c>
      <c r="G13" s="36">
        <v>23</v>
      </c>
      <c r="H13" s="36">
        <v>0</v>
      </c>
      <c r="I13" s="36">
        <v>16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133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2231</v>
      </c>
      <c r="AA13" s="36">
        <v>2413</v>
      </c>
      <c r="AB13" s="36">
        <v>97.890466531440168</v>
      </c>
      <c r="AC13" s="36"/>
      <c r="AD13" s="36"/>
      <c r="AE13" s="36">
        <v>2465</v>
      </c>
      <c r="AF13" s="36">
        <v>2413</v>
      </c>
      <c r="AG13" s="36">
        <v>97.890466531440154</v>
      </c>
      <c r="AJ13" s="190"/>
    </row>
    <row r="14" spans="1:36" ht="16.5" thickTop="1" thickBot="1" x14ac:dyDescent="0.3">
      <c r="A14" s="186">
        <v>12</v>
      </c>
      <c r="B14" s="187">
        <v>1996</v>
      </c>
      <c r="C14" s="139" t="s">
        <v>123</v>
      </c>
      <c r="D14" s="21" t="s">
        <v>144</v>
      </c>
      <c r="E14" s="36">
        <v>2010</v>
      </c>
      <c r="F14" s="36">
        <v>74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9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5</v>
      </c>
      <c r="AA14" s="36">
        <v>88</v>
      </c>
      <c r="AB14" s="36">
        <v>4.378109452736318</v>
      </c>
      <c r="AC14" s="36"/>
      <c r="AD14" s="36"/>
      <c r="AE14" s="36">
        <v>2010</v>
      </c>
      <c r="AF14" s="36">
        <v>88</v>
      </c>
      <c r="AG14" s="36">
        <v>4.3781094527363189</v>
      </c>
      <c r="AJ14" s="190"/>
    </row>
    <row r="15" spans="1:36" ht="16.5" thickTop="1" thickBot="1" x14ac:dyDescent="0.3">
      <c r="A15" s="186">
        <v>13</v>
      </c>
      <c r="B15" s="187">
        <v>1996</v>
      </c>
      <c r="C15" s="139" t="s">
        <v>13</v>
      </c>
      <c r="D15" s="21" t="s">
        <v>138</v>
      </c>
      <c r="E15" s="36">
        <v>5396</v>
      </c>
      <c r="F15" s="36">
        <v>543</v>
      </c>
      <c r="G15" s="36">
        <v>0</v>
      </c>
      <c r="H15" s="36">
        <v>0</v>
      </c>
      <c r="I15" s="36">
        <v>787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670</v>
      </c>
      <c r="AA15" s="36">
        <v>2000</v>
      </c>
      <c r="AB15" s="36">
        <v>37.064492216456635</v>
      </c>
      <c r="AC15" s="36"/>
      <c r="AD15" s="36"/>
      <c r="AE15" s="36">
        <v>5396</v>
      </c>
      <c r="AF15" s="36">
        <v>2000</v>
      </c>
      <c r="AG15" s="36">
        <v>37.064492216456635</v>
      </c>
      <c r="AJ15" s="190"/>
    </row>
    <row r="16" spans="1:36" ht="16.5" thickTop="1" thickBot="1" x14ac:dyDescent="0.3">
      <c r="A16" s="186">
        <v>14</v>
      </c>
      <c r="B16" s="187">
        <v>1996</v>
      </c>
      <c r="C16" s="139" t="s">
        <v>8</v>
      </c>
      <c r="D16" s="21" t="s">
        <v>141</v>
      </c>
      <c r="E16" s="36">
        <v>2344</v>
      </c>
      <c r="F16" s="36">
        <v>0</v>
      </c>
      <c r="G16" s="36">
        <v>0</v>
      </c>
      <c r="H16" s="36">
        <v>0</v>
      </c>
      <c r="I16" s="36">
        <v>923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461</v>
      </c>
      <c r="P16" s="36">
        <v>440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607</v>
      </c>
      <c r="W16" s="36">
        <v>0</v>
      </c>
      <c r="X16" s="36">
        <v>0</v>
      </c>
      <c r="Y16" s="36">
        <v>0</v>
      </c>
      <c r="Z16" s="36">
        <v>8</v>
      </c>
      <c r="AA16" s="36">
        <v>2439</v>
      </c>
      <c r="AB16" s="36">
        <v>104.05290102389078</v>
      </c>
      <c r="AC16" s="36"/>
      <c r="AD16" s="36"/>
      <c r="AE16" s="36">
        <v>2344</v>
      </c>
      <c r="AF16" s="36">
        <v>2439</v>
      </c>
      <c r="AG16" s="36">
        <v>104.05290102389077</v>
      </c>
      <c r="AJ16" s="190"/>
    </row>
    <row r="17" spans="1:36" ht="16.5" thickTop="1" thickBot="1" x14ac:dyDescent="0.3">
      <c r="A17" s="186">
        <v>15</v>
      </c>
      <c r="B17" s="187">
        <v>1996</v>
      </c>
      <c r="C17" s="139" t="s">
        <v>76</v>
      </c>
      <c r="D17" s="21" t="s">
        <v>145</v>
      </c>
      <c r="E17" s="36">
        <v>1882</v>
      </c>
      <c r="F17" s="36">
        <v>0</v>
      </c>
      <c r="G17" s="36">
        <v>7</v>
      </c>
      <c r="H17" s="36">
        <v>0</v>
      </c>
      <c r="I17" s="36">
        <v>413</v>
      </c>
      <c r="J17" s="36">
        <v>0</v>
      </c>
      <c r="K17" s="36">
        <v>0</v>
      </c>
      <c r="L17" s="36">
        <v>0</v>
      </c>
      <c r="M17" s="36">
        <v>0</v>
      </c>
      <c r="N17" s="36">
        <v>2</v>
      </c>
      <c r="O17" s="36">
        <v>0</v>
      </c>
      <c r="P17" s="36">
        <v>0</v>
      </c>
      <c r="Q17" s="36">
        <v>44</v>
      </c>
      <c r="R17" s="36">
        <v>0</v>
      </c>
      <c r="S17" s="36">
        <v>17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24</v>
      </c>
      <c r="Z17" s="36">
        <v>266</v>
      </c>
      <c r="AA17" s="36">
        <v>773</v>
      </c>
      <c r="AB17" s="36">
        <v>41.073326248671627</v>
      </c>
      <c r="AC17" s="36"/>
      <c r="AD17" s="36"/>
      <c r="AE17" s="36">
        <v>1882</v>
      </c>
      <c r="AF17" s="36">
        <v>773</v>
      </c>
      <c r="AG17" s="36">
        <v>41.073326248671627</v>
      </c>
      <c r="AJ17" s="190"/>
    </row>
    <row r="18" spans="1:36" ht="16.5" thickTop="1" thickBot="1" x14ac:dyDescent="0.3">
      <c r="A18" s="186">
        <v>16</v>
      </c>
      <c r="B18" s="187">
        <v>1996</v>
      </c>
      <c r="C18" s="139" t="s">
        <v>26</v>
      </c>
      <c r="D18" s="21" t="s">
        <v>139</v>
      </c>
      <c r="E18" s="36">
        <v>1751</v>
      </c>
      <c r="F18" s="36">
        <v>78</v>
      </c>
      <c r="G18" s="36">
        <v>0</v>
      </c>
      <c r="H18" s="36">
        <v>0</v>
      </c>
      <c r="I18" s="36">
        <v>7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249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1325</v>
      </c>
      <c r="AA18" s="36">
        <v>1659</v>
      </c>
      <c r="AB18" s="36">
        <v>94.745859508852078</v>
      </c>
      <c r="AC18" s="36"/>
      <c r="AD18" s="36"/>
      <c r="AE18" s="36">
        <v>1751</v>
      </c>
      <c r="AF18" s="36">
        <v>1659</v>
      </c>
      <c r="AG18" s="36">
        <v>94.745859508852078</v>
      </c>
      <c r="AJ18" s="190"/>
    </row>
    <row r="19" spans="1:36" ht="16.5" thickTop="1" thickBot="1" x14ac:dyDescent="0.3">
      <c r="A19" s="186">
        <v>17</v>
      </c>
      <c r="B19" s="187">
        <v>1997</v>
      </c>
      <c r="C19" s="139" t="s">
        <v>77</v>
      </c>
      <c r="D19" s="21" t="s">
        <v>146</v>
      </c>
      <c r="E19" s="36">
        <v>1228</v>
      </c>
      <c r="F19" s="36">
        <v>256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179</v>
      </c>
      <c r="Z19" s="36">
        <v>0</v>
      </c>
      <c r="AA19" s="36">
        <v>435</v>
      </c>
      <c r="AB19" s="36">
        <v>35.423452768729639</v>
      </c>
      <c r="AC19" s="36"/>
      <c r="AD19" s="36"/>
      <c r="AE19" s="36">
        <v>1228</v>
      </c>
      <c r="AF19" s="36">
        <v>435</v>
      </c>
      <c r="AG19" s="36">
        <v>35.423452768729639</v>
      </c>
      <c r="AJ19" s="190"/>
    </row>
    <row r="20" spans="1:36" ht="16.5" thickTop="1" thickBot="1" x14ac:dyDescent="0.3">
      <c r="A20" s="186">
        <v>18</v>
      </c>
      <c r="B20" s="187">
        <v>1997</v>
      </c>
      <c r="C20" s="139" t="s">
        <v>104</v>
      </c>
      <c r="D20" s="21" t="s">
        <v>147</v>
      </c>
      <c r="E20" s="36">
        <v>2055</v>
      </c>
      <c r="F20" s="36">
        <v>15</v>
      </c>
      <c r="G20" s="36">
        <v>0</v>
      </c>
      <c r="H20" s="36">
        <v>0</v>
      </c>
      <c r="I20" s="36">
        <v>483</v>
      </c>
      <c r="J20" s="36">
        <v>0</v>
      </c>
      <c r="K20" s="36">
        <v>0</v>
      </c>
      <c r="L20" s="36">
        <v>0</v>
      </c>
      <c r="M20" s="36">
        <v>0</v>
      </c>
      <c r="N20" s="36">
        <v>51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43</v>
      </c>
      <c r="V20" s="36">
        <v>0</v>
      </c>
      <c r="W20" s="36">
        <v>0</v>
      </c>
      <c r="X20" s="36">
        <v>0</v>
      </c>
      <c r="Y20" s="36">
        <v>0</v>
      </c>
      <c r="Z20" s="36">
        <v>515</v>
      </c>
      <c r="AA20" s="36">
        <v>1107</v>
      </c>
      <c r="AB20" s="36">
        <v>53.868613138686129</v>
      </c>
      <c r="AC20" s="36"/>
      <c r="AD20" s="36"/>
      <c r="AE20" s="36">
        <v>2055</v>
      </c>
      <c r="AF20" s="36">
        <v>1107</v>
      </c>
      <c r="AG20" s="36">
        <v>53.868613138686129</v>
      </c>
      <c r="AJ20" s="190"/>
    </row>
    <row r="21" spans="1:36" ht="16.5" thickTop="1" thickBot="1" x14ac:dyDescent="0.3">
      <c r="A21" s="186">
        <v>19</v>
      </c>
      <c r="B21" s="187">
        <v>1997</v>
      </c>
      <c r="C21" s="139" t="s">
        <v>89</v>
      </c>
      <c r="D21" s="21" t="s">
        <v>148</v>
      </c>
      <c r="E21" s="36">
        <v>2218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1187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12</v>
      </c>
      <c r="AA21" s="36">
        <v>1199</v>
      </c>
      <c r="AB21" s="36">
        <v>54.05770964833183</v>
      </c>
      <c r="AC21" s="36"/>
      <c r="AD21" s="36"/>
      <c r="AE21" s="36">
        <v>2218</v>
      </c>
      <c r="AF21" s="36">
        <v>1199</v>
      </c>
      <c r="AG21" s="36">
        <v>54.05770964833183</v>
      </c>
      <c r="AJ21" s="190"/>
    </row>
    <row r="22" spans="1:36" ht="16.5" thickTop="1" thickBot="1" x14ac:dyDescent="0.3">
      <c r="A22" s="186">
        <v>20</v>
      </c>
      <c r="B22" s="187">
        <v>1997</v>
      </c>
      <c r="C22" s="139" t="s">
        <v>64</v>
      </c>
      <c r="D22" s="21" t="s">
        <v>141</v>
      </c>
      <c r="E22" s="36">
        <v>1272</v>
      </c>
      <c r="F22" s="36">
        <v>50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156</v>
      </c>
      <c r="Z22" s="36">
        <v>0</v>
      </c>
      <c r="AA22" s="36">
        <v>206</v>
      </c>
      <c r="AB22" s="36">
        <v>16.19496855345912</v>
      </c>
      <c r="AC22" s="36"/>
      <c r="AD22" s="36"/>
      <c r="AE22" s="36">
        <v>1272</v>
      </c>
      <c r="AF22" s="36">
        <v>206</v>
      </c>
      <c r="AG22" s="36">
        <v>16.19496855345912</v>
      </c>
      <c r="AJ22" s="190"/>
    </row>
    <row r="23" spans="1:36" ht="16.5" thickTop="1" thickBot="1" x14ac:dyDescent="0.3">
      <c r="A23" s="186">
        <v>21</v>
      </c>
      <c r="B23" s="187">
        <v>1997</v>
      </c>
      <c r="C23" s="139" t="s">
        <v>50</v>
      </c>
      <c r="D23" s="21" t="s">
        <v>149</v>
      </c>
      <c r="E23" s="36">
        <v>1839</v>
      </c>
      <c r="F23" s="36">
        <v>76</v>
      </c>
      <c r="G23" s="36">
        <v>0</v>
      </c>
      <c r="H23" s="36">
        <v>0</v>
      </c>
      <c r="I23" s="36">
        <v>152</v>
      </c>
      <c r="J23" s="36">
        <v>0</v>
      </c>
      <c r="K23" s="36">
        <v>0</v>
      </c>
      <c r="L23" s="36">
        <v>15</v>
      </c>
      <c r="M23" s="36">
        <v>0</v>
      </c>
      <c r="N23" s="36">
        <v>5</v>
      </c>
      <c r="O23" s="36">
        <v>85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48</v>
      </c>
      <c r="W23" s="36">
        <v>0</v>
      </c>
      <c r="X23" s="36">
        <v>0</v>
      </c>
      <c r="Y23" s="36">
        <v>0</v>
      </c>
      <c r="Z23" s="36">
        <v>23</v>
      </c>
      <c r="AA23" s="36">
        <v>404</v>
      </c>
      <c r="AB23" s="36">
        <v>21.968461120174009</v>
      </c>
      <c r="AC23" s="36"/>
      <c r="AD23" s="36"/>
      <c r="AE23" s="36">
        <v>1839</v>
      </c>
      <c r="AF23" s="36">
        <v>404</v>
      </c>
      <c r="AG23" s="36">
        <v>21.968461120174005</v>
      </c>
      <c r="AJ23" s="190"/>
    </row>
    <row r="24" spans="1:36" ht="16.5" thickTop="1" thickBot="1" x14ac:dyDescent="0.3">
      <c r="A24" s="186">
        <v>22</v>
      </c>
      <c r="B24" s="187">
        <v>1997</v>
      </c>
      <c r="C24" s="139" t="s">
        <v>116</v>
      </c>
      <c r="D24" s="21" t="s">
        <v>150</v>
      </c>
      <c r="E24" s="36">
        <v>2101</v>
      </c>
      <c r="F24" s="36">
        <v>0</v>
      </c>
      <c r="G24" s="36">
        <v>0</v>
      </c>
      <c r="H24" s="36">
        <v>0</v>
      </c>
      <c r="I24" s="36">
        <v>70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765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50</v>
      </c>
      <c r="Z24" s="36">
        <v>0</v>
      </c>
      <c r="AA24" s="36">
        <v>885</v>
      </c>
      <c r="AB24" s="36">
        <v>42.122798667301282</v>
      </c>
      <c r="AC24" s="36"/>
      <c r="AD24" s="36"/>
      <c r="AE24" s="36">
        <v>2101</v>
      </c>
      <c r="AF24" s="36">
        <v>885</v>
      </c>
      <c r="AG24" s="36">
        <v>42.122798667301289</v>
      </c>
      <c r="AJ24" s="190"/>
    </row>
    <row r="25" spans="1:36" ht="16.5" thickTop="1" thickBot="1" x14ac:dyDescent="0.3">
      <c r="A25" s="186">
        <v>23</v>
      </c>
      <c r="B25" s="187">
        <v>1997</v>
      </c>
      <c r="C25" s="139" t="s">
        <v>93</v>
      </c>
      <c r="D25" s="21" t="s">
        <v>139</v>
      </c>
      <c r="E25" s="36">
        <v>1746</v>
      </c>
      <c r="F25" s="36">
        <v>3477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1119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450</v>
      </c>
      <c r="AA25" s="36">
        <v>5046</v>
      </c>
      <c r="AB25" s="36">
        <v>289.00343642611682</v>
      </c>
      <c r="AC25" s="36"/>
      <c r="AD25" s="36"/>
      <c r="AE25" s="36">
        <v>1746</v>
      </c>
      <c r="AF25" s="36">
        <v>5046</v>
      </c>
      <c r="AG25" s="36">
        <v>289.00343642611682</v>
      </c>
      <c r="AJ25" s="190"/>
    </row>
    <row r="26" spans="1:36" ht="16.5" thickTop="1" thickBot="1" x14ac:dyDescent="0.3">
      <c r="A26" s="186">
        <v>24</v>
      </c>
      <c r="B26" s="187">
        <v>1997</v>
      </c>
      <c r="C26" s="139" t="s">
        <v>25</v>
      </c>
      <c r="D26" s="21" t="s">
        <v>138</v>
      </c>
      <c r="E26" s="36">
        <v>1060</v>
      </c>
      <c r="F26" s="36">
        <v>0</v>
      </c>
      <c r="G26" s="36">
        <v>0</v>
      </c>
      <c r="H26" s="36">
        <v>0</v>
      </c>
      <c r="I26" s="36">
        <v>28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657</v>
      </c>
      <c r="AA26" s="36">
        <v>685</v>
      </c>
      <c r="AB26" s="36">
        <v>64.622641509433961</v>
      </c>
      <c r="AC26" s="36"/>
      <c r="AD26" s="36"/>
      <c r="AE26" s="36">
        <v>1060</v>
      </c>
      <c r="AF26" s="36">
        <v>685</v>
      </c>
      <c r="AG26" s="36">
        <v>64.622641509433961</v>
      </c>
      <c r="AJ26" s="190"/>
    </row>
    <row r="27" spans="1:36" ht="16.5" thickTop="1" thickBot="1" x14ac:dyDescent="0.3">
      <c r="A27" s="186">
        <v>25</v>
      </c>
      <c r="B27" s="187">
        <v>1998</v>
      </c>
      <c r="C27" s="139" t="s">
        <v>44</v>
      </c>
      <c r="D27" s="21" t="s">
        <v>151</v>
      </c>
      <c r="E27" s="36">
        <v>1527</v>
      </c>
      <c r="F27" s="36">
        <v>0</v>
      </c>
      <c r="G27" s="36">
        <v>0</v>
      </c>
      <c r="H27" s="36">
        <v>0</v>
      </c>
      <c r="I27" s="36">
        <v>254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98</v>
      </c>
      <c r="P27" s="36">
        <v>0</v>
      </c>
      <c r="Q27" s="36">
        <v>42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94</v>
      </c>
      <c r="AA27" s="36">
        <v>488</v>
      </c>
      <c r="AB27" s="36">
        <v>31.958087753765554</v>
      </c>
      <c r="AC27" s="36"/>
      <c r="AD27" s="36"/>
      <c r="AE27" s="36">
        <v>1527</v>
      </c>
      <c r="AF27" s="36">
        <v>488</v>
      </c>
      <c r="AG27" s="36">
        <v>31.95808775376555</v>
      </c>
      <c r="AJ27" s="190"/>
    </row>
    <row r="28" spans="1:36" ht="16.5" thickTop="1" thickBot="1" x14ac:dyDescent="0.3">
      <c r="A28" s="186">
        <v>26</v>
      </c>
      <c r="B28" s="187">
        <v>1998</v>
      </c>
      <c r="C28" s="139" t="s">
        <v>98</v>
      </c>
      <c r="D28" s="21" t="s">
        <v>152</v>
      </c>
      <c r="E28" s="36">
        <v>2912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2263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2263</v>
      </c>
      <c r="AB28" s="36">
        <v>77.712912087912088</v>
      </c>
      <c r="AC28" s="36"/>
      <c r="AD28" s="36"/>
      <c r="AE28" s="36">
        <v>2912</v>
      </c>
      <c r="AF28" s="36">
        <v>2263</v>
      </c>
      <c r="AG28" s="36">
        <v>77.712912087912088</v>
      </c>
      <c r="AJ28" s="190"/>
    </row>
    <row r="29" spans="1:36" ht="16.5" thickTop="1" thickBot="1" x14ac:dyDescent="0.3">
      <c r="A29" s="186">
        <v>27</v>
      </c>
      <c r="B29" s="187">
        <v>1998</v>
      </c>
      <c r="C29" s="139" t="s">
        <v>60</v>
      </c>
      <c r="D29" s="21" t="s">
        <v>153</v>
      </c>
      <c r="E29" s="36">
        <v>2408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46</v>
      </c>
      <c r="O29" s="36">
        <v>750</v>
      </c>
      <c r="P29" s="36">
        <v>0</v>
      </c>
      <c r="Q29" s="36">
        <v>42</v>
      </c>
      <c r="R29" s="36">
        <v>11</v>
      </c>
      <c r="S29" s="36">
        <v>0</v>
      </c>
      <c r="T29" s="36">
        <v>0</v>
      </c>
      <c r="U29" s="36">
        <v>0</v>
      </c>
      <c r="V29" s="36">
        <v>0</v>
      </c>
      <c r="W29" s="36">
        <v>95</v>
      </c>
      <c r="X29" s="36">
        <v>0</v>
      </c>
      <c r="Y29" s="36">
        <v>0</v>
      </c>
      <c r="Z29" s="36">
        <v>58</v>
      </c>
      <c r="AA29" s="36">
        <v>1002</v>
      </c>
      <c r="AB29" s="36">
        <v>41.611295681063126</v>
      </c>
      <c r="AC29" s="36"/>
      <c r="AD29" s="36"/>
      <c r="AE29" s="36">
        <v>2408</v>
      </c>
      <c r="AF29" s="36">
        <v>1002</v>
      </c>
      <c r="AG29" s="36">
        <v>41.611295681063119</v>
      </c>
      <c r="AJ29" s="190"/>
    </row>
    <row r="30" spans="1:36" ht="16.5" thickTop="1" thickBot="1" x14ac:dyDescent="0.3">
      <c r="A30" s="186">
        <v>28</v>
      </c>
      <c r="B30" s="187">
        <v>1998</v>
      </c>
      <c r="C30" s="139" t="s">
        <v>36</v>
      </c>
      <c r="D30" s="21" t="s">
        <v>141</v>
      </c>
      <c r="E30" s="36">
        <v>2478</v>
      </c>
      <c r="F30" s="36">
        <v>0</v>
      </c>
      <c r="G30" s="36">
        <v>11</v>
      </c>
      <c r="H30" s="36">
        <v>0</v>
      </c>
      <c r="I30" s="36">
        <v>1658</v>
      </c>
      <c r="J30" s="36">
        <v>0</v>
      </c>
      <c r="K30" s="36">
        <v>13</v>
      </c>
      <c r="L30" s="36">
        <v>369</v>
      </c>
      <c r="M30" s="36">
        <v>0</v>
      </c>
      <c r="N30" s="36">
        <v>79</v>
      </c>
      <c r="O30" s="36">
        <v>747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14</v>
      </c>
      <c r="Y30" s="36">
        <v>0</v>
      </c>
      <c r="Z30" s="36">
        <v>13</v>
      </c>
      <c r="AA30" s="36">
        <v>2904</v>
      </c>
      <c r="AB30" s="36">
        <v>117.19128329297821</v>
      </c>
      <c r="AC30" s="36"/>
      <c r="AD30" s="36"/>
      <c r="AE30" s="36">
        <v>2478</v>
      </c>
      <c r="AF30" s="36">
        <v>2904</v>
      </c>
      <c r="AG30" s="36">
        <v>117.19128329297821</v>
      </c>
      <c r="AJ30" s="190"/>
    </row>
    <row r="31" spans="1:36" ht="16.5" thickTop="1" thickBot="1" x14ac:dyDescent="0.3">
      <c r="A31" s="186">
        <v>29</v>
      </c>
      <c r="B31" s="187">
        <v>1998</v>
      </c>
      <c r="C31" s="139" t="s">
        <v>32</v>
      </c>
      <c r="D31" s="21" t="s">
        <v>154</v>
      </c>
      <c r="E31" s="36">
        <v>3941</v>
      </c>
      <c r="F31" s="36">
        <v>441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78</v>
      </c>
      <c r="O31" s="36">
        <v>580</v>
      </c>
      <c r="P31" s="36">
        <v>0</v>
      </c>
      <c r="Q31" s="36">
        <v>0</v>
      </c>
      <c r="R31" s="36">
        <v>4</v>
      </c>
      <c r="S31" s="36">
        <v>0</v>
      </c>
      <c r="T31" s="36">
        <v>2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1105</v>
      </c>
      <c r="AB31" s="36">
        <v>28.038568891144379</v>
      </c>
      <c r="AC31" s="36"/>
      <c r="AD31" s="36"/>
      <c r="AE31" s="36">
        <v>3941</v>
      </c>
      <c r="AF31" s="36">
        <v>1105</v>
      </c>
      <c r="AG31" s="36">
        <v>28.038568891144379</v>
      </c>
      <c r="AJ31" s="190"/>
    </row>
    <row r="32" spans="1:36" ht="16.5" thickTop="1" thickBot="1" x14ac:dyDescent="0.3">
      <c r="A32" s="186">
        <v>30</v>
      </c>
      <c r="B32" s="187">
        <v>1998</v>
      </c>
      <c r="C32" s="139" t="s">
        <v>11</v>
      </c>
      <c r="D32" s="21" t="s">
        <v>153</v>
      </c>
      <c r="E32" s="36">
        <v>1316</v>
      </c>
      <c r="F32" s="36">
        <v>218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67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21</v>
      </c>
      <c r="V32" s="36">
        <v>0</v>
      </c>
      <c r="W32" s="36">
        <v>0</v>
      </c>
      <c r="X32" s="36">
        <v>0</v>
      </c>
      <c r="Y32" s="36">
        <v>14</v>
      </c>
      <c r="Z32" s="36">
        <v>20</v>
      </c>
      <c r="AA32" s="36">
        <v>340</v>
      </c>
      <c r="AB32" s="36">
        <v>25.835866261398177</v>
      </c>
      <c r="AC32" s="36"/>
      <c r="AD32" s="36"/>
      <c r="AE32" s="36">
        <v>1316</v>
      </c>
      <c r="AF32" s="36">
        <v>340</v>
      </c>
      <c r="AG32" s="36">
        <v>25.835866261398177</v>
      </c>
      <c r="AJ32" s="190"/>
    </row>
    <row r="33" spans="1:36" ht="16.5" thickTop="1" thickBot="1" x14ac:dyDescent="0.3">
      <c r="A33" s="186">
        <v>31</v>
      </c>
      <c r="B33" s="187">
        <v>1998</v>
      </c>
      <c r="C33" s="139" t="s">
        <v>38</v>
      </c>
      <c r="D33" s="21" t="s">
        <v>143</v>
      </c>
      <c r="E33" s="36">
        <v>1579</v>
      </c>
      <c r="F33" s="36">
        <v>550</v>
      </c>
      <c r="G33" s="36">
        <v>0</v>
      </c>
      <c r="H33" s="36">
        <v>0</v>
      </c>
      <c r="I33" s="36">
        <v>10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39</v>
      </c>
      <c r="P33" s="36">
        <v>0</v>
      </c>
      <c r="Q33" s="36">
        <v>5</v>
      </c>
      <c r="R33" s="36">
        <v>0</v>
      </c>
      <c r="S33" s="36">
        <v>0</v>
      </c>
      <c r="T33" s="36">
        <v>0</v>
      </c>
      <c r="U33" s="36">
        <v>6</v>
      </c>
      <c r="V33" s="36">
        <v>0</v>
      </c>
      <c r="W33" s="36">
        <v>0</v>
      </c>
      <c r="X33" s="36">
        <v>0</v>
      </c>
      <c r="Y33" s="36">
        <v>0</v>
      </c>
      <c r="Z33" s="36">
        <v>5</v>
      </c>
      <c r="AA33" s="36">
        <v>615</v>
      </c>
      <c r="AB33" s="36">
        <v>38.948701709943002</v>
      </c>
      <c r="AC33" s="36"/>
      <c r="AD33" s="36"/>
      <c r="AE33" s="36">
        <v>1579</v>
      </c>
      <c r="AF33" s="36">
        <v>615</v>
      </c>
      <c r="AG33" s="36">
        <v>38.948701709943002</v>
      </c>
      <c r="AJ33" s="190"/>
    </row>
    <row r="34" spans="1:36" ht="16.5" thickTop="1" thickBot="1" x14ac:dyDescent="0.3">
      <c r="A34" s="186">
        <v>32</v>
      </c>
      <c r="B34" s="187">
        <v>1998</v>
      </c>
      <c r="C34" s="139" t="s">
        <v>69</v>
      </c>
      <c r="D34" s="21" t="s">
        <v>142</v>
      </c>
      <c r="E34" s="36">
        <v>2355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143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3</v>
      </c>
      <c r="X34" s="36">
        <v>0</v>
      </c>
      <c r="Y34" s="36">
        <v>0</v>
      </c>
      <c r="Z34" s="36">
        <v>16</v>
      </c>
      <c r="AA34" s="36">
        <v>162</v>
      </c>
      <c r="AB34" s="36">
        <v>6.8789808917197455</v>
      </c>
      <c r="AC34" s="36"/>
      <c r="AD34" s="36"/>
      <c r="AE34" s="36">
        <v>2355</v>
      </c>
      <c r="AF34" s="36">
        <v>162</v>
      </c>
      <c r="AG34" s="36">
        <v>6.8789808917197455</v>
      </c>
      <c r="AJ34" s="190"/>
    </row>
    <row r="35" spans="1:36" ht="16.5" thickTop="1" thickBot="1" x14ac:dyDescent="0.3">
      <c r="A35" s="186">
        <v>33</v>
      </c>
      <c r="B35" s="187">
        <v>1998</v>
      </c>
      <c r="C35" s="139" t="s">
        <v>54</v>
      </c>
      <c r="D35" s="21" t="s">
        <v>152</v>
      </c>
      <c r="E35" s="36">
        <v>3726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98</v>
      </c>
      <c r="M35" s="36">
        <v>0</v>
      </c>
      <c r="N35" s="36">
        <v>0</v>
      </c>
      <c r="O35" s="36">
        <v>130</v>
      </c>
      <c r="P35" s="36">
        <v>128</v>
      </c>
      <c r="Q35" s="36">
        <v>25</v>
      </c>
      <c r="R35" s="36">
        <v>2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3</v>
      </c>
      <c r="AA35" s="36">
        <v>386</v>
      </c>
      <c r="AB35" s="36">
        <v>10.359634997316157</v>
      </c>
      <c r="AC35" s="36"/>
      <c r="AD35" s="36"/>
      <c r="AE35" s="36">
        <v>3726</v>
      </c>
      <c r="AF35" s="36">
        <v>386</v>
      </c>
      <c r="AG35" s="36">
        <v>10.359634997316157</v>
      </c>
      <c r="AJ35" s="190"/>
    </row>
    <row r="36" spans="1:36" ht="16.5" thickTop="1" thickBot="1" x14ac:dyDescent="0.3">
      <c r="A36" s="186">
        <v>34</v>
      </c>
      <c r="B36" s="187">
        <v>1998</v>
      </c>
      <c r="C36" s="139" t="s">
        <v>95</v>
      </c>
      <c r="D36" s="21" t="s">
        <v>140</v>
      </c>
      <c r="E36" s="36">
        <v>1457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22</v>
      </c>
      <c r="P36" s="36">
        <v>888</v>
      </c>
      <c r="Q36" s="36">
        <v>0</v>
      </c>
      <c r="R36" s="36">
        <v>0</v>
      </c>
      <c r="S36" s="36">
        <v>3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358</v>
      </c>
      <c r="AA36" s="36">
        <v>1271</v>
      </c>
      <c r="AB36" s="36">
        <v>87.234042553191486</v>
      </c>
      <c r="AC36" s="36"/>
      <c r="AD36" s="36"/>
      <c r="AE36" s="36">
        <v>1457</v>
      </c>
      <c r="AF36" s="36">
        <v>1271</v>
      </c>
      <c r="AG36" s="36">
        <v>87.2340425531915</v>
      </c>
      <c r="AJ36" s="190"/>
    </row>
    <row r="37" spans="1:36" ht="16.5" thickTop="1" thickBot="1" x14ac:dyDescent="0.3">
      <c r="A37" s="186">
        <v>35</v>
      </c>
      <c r="B37" s="187">
        <v>1998</v>
      </c>
      <c r="C37" s="139" t="s">
        <v>37</v>
      </c>
      <c r="D37" s="21" t="s">
        <v>155</v>
      </c>
      <c r="E37" s="36">
        <v>2689</v>
      </c>
      <c r="F37" s="36">
        <v>0</v>
      </c>
      <c r="G37" s="36">
        <v>0</v>
      </c>
      <c r="H37" s="36">
        <v>0</v>
      </c>
      <c r="I37" s="36">
        <v>225</v>
      </c>
      <c r="J37" s="36">
        <v>0</v>
      </c>
      <c r="K37" s="36">
        <v>0</v>
      </c>
      <c r="L37" s="36">
        <v>23</v>
      </c>
      <c r="M37" s="36">
        <v>0</v>
      </c>
      <c r="N37" s="36">
        <v>0</v>
      </c>
      <c r="O37" s="36">
        <v>12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260</v>
      </c>
      <c r="AB37" s="36">
        <v>9.6690219412420966</v>
      </c>
      <c r="AC37" s="36"/>
      <c r="AD37" s="36"/>
      <c r="AE37" s="36">
        <v>2689</v>
      </c>
      <c r="AF37" s="36">
        <v>260</v>
      </c>
      <c r="AG37" s="36">
        <v>9.6690219412420984</v>
      </c>
      <c r="AJ37" s="190"/>
    </row>
    <row r="38" spans="1:36" ht="16.5" thickTop="1" thickBot="1" x14ac:dyDescent="0.3">
      <c r="A38" s="186">
        <v>36</v>
      </c>
      <c r="B38" s="187">
        <v>1998</v>
      </c>
      <c r="C38" s="139" t="s">
        <v>75</v>
      </c>
      <c r="D38" s="21" t="s">
        <v>143</v>
      </c>
      <c r="E38" s="36">
        <v>2627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459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78</v>
      </c>
      <c r="AA38" s="36">
        <v>537</v>
      </c>
      <c r="AB38" s="36">
        <v>20.441568328892274</v>
      </c>
      <c r="AC38" s="36"/>
      <c r="AD38" s="36"/>
      <c r="AE38" s="36">
        <v>2627</v>
      </c>
      <c r="AF38" s="36">
        <v>537</v>
      </c>
      <c r="AG38" s="36">
        <v>20.441568328892274</v>
      </c>
      <c r="AJ38" s="190"/>
    </row>
    <row r="39" spans="1:36" ht="16.5" thickTop="1" thickBot="1" x14ac:dyDescent="0.3">
      <c r="A39" s="186">
        <v>37</v>
      </c>
      <c r="B39" s="187">
        <v>1999</v>
      </c>
      <c r="C39" s="139" t="s">
        <v>105</v>
      </c>
      <c r="D39" s="21" t="s">
        <v>156</v>
      </c>
      <c r="E39" s="36">
        <v>6868</v>
      </c>
      <c r="F39" s="36">
        <v>541</v>
      </c>
      <c r="G39" s="36">
        <v>0</v>
      </c>
      <c r="H39" s="36">
        <v>0</v>
      </c>
      <c r="I39" s="36">
        <v>514</v>
      </c>
      <c r="J39" s="36">
        <v>0</v>
      </c>
      <c r="K39" s="36">
        <v>78</v>
      </c>
      <c r="L39" s="36">
        <v>181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192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644</v>
      </c>
      <c r="AA39" s="36">
        <v>2150</v>
      </c>
      <c r="AB39" s="36">
        <v>31.304601048340128</v>
      </c>
      <c r="AC39" s="36"/>
      <c r="AD39" s="36"/>
      <c r="AE39" s="36">
        <v>6868</v>
      </c>
      <c r="AF39" s="36">
        <v>2150</v>
      </c>
      <c r="AG39" s="36">
        <v>31.304601048340132</v>
      </c>
      <c r="AJ39" s="190"/>
    </row>
    <row r="40" spans="1:36" ht="16.5" thickTop="1" thickBot="1" x14ac:dyDescent="0.3">
      <c r="A40" s="186">
        <v>38</v>
      </c>
      <c r="B40" s="187">
        <v>1999</v>
      </c>
      <c r="C40" s="139" t="s">
        <v>96</v>
      </c>
      <c r="D40" s="21" t="s">
        <v>157</v>
      </c>
      <c r="E40" s="36">
        <v>2741</v>
      </c>
      <c r="F40" s="36">
        <v>0</v>
      </c>
      <c r="G40" s="36">
        <v>0</v>
      </c>
      <c r="H40" s="36">
        <v>0</v>
      </c>
      <c r="I40" s="36">
        <v>0</v>
      </c>
      <c r="J40" s="36">
        <v>161</v>
      </c>
      <c r="K40" s="36">
        <v>0</v>
      </c>
      <c r="L40" s="36">
        <v>0</v>
      </c>
      <c r="M40" s="36">
        <v>0</v>
      </c>
      <c r="N40" s="36">
        <v>0</v>
      </c>
      <c r="O40" s="36">
        <v>2741</v>
      </c>
      <c r="P40" s="36">
        <v>0</v>
      </c>
      <c r="Q40" s="36">
        <v>0</v>
      </c>
      <c r="R40" s="36">
        <v>0</v>
      </c>
      <c r="S40" s="36">
        <v>11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2913</v>
      </c>
      <c r="AB40" s="36">
        <v>106.27508208682963</v>
      </c>
      <c r="AC40" s="36"/>
      <c r="AD40" s="36"/>
      <c r="AE40" s="36">
        <v>2741</v>
      </c>
      <c r="AF40" s="36">
        <v>2913</v>
      </c>
      <c r="AG40" s="36">
        <v>106.27508208682963</v>
      </c>
      <c r="AJ40" s="190"/>
    </row>
    <row r="41" spans="1:36" ht="16.5" thickTop="1" thickBot="1" x14ac:dyDescent="0.3">
      <c r="A41" s="186">
        <v>39</v>
      </c>
      <c r="B41" s="187">
        <v>2000</v>
      </c>
      <c r="C41" s="139" t="s">
        <v>126</v>
      </c>
      <c r="D41" s="21" t="s">
        <v>156</v>
      </c>
      <c r="E41" s="36">
        <v>4235</v>
      </c>
      <c r="F41" s="36">
        <v>209</v>
      </c>
      <c r="G41" s="36">
        <v>0</v>
      </c>
      <c r="H41" s="36">
        <v>0</v>
      </c>
      <c r="I41" s="36">
        <v>195</v>
      </c>
      <c r="J41" s="36">
        <v>0</v>
      </c>
      <c r="K41" s="36">
        <v>0</v>
      </c>
      <c r="L41" s="36">
        <v>40</v>
      </c>
      <c r="M41" s="36">
        <v>0</v>
      </c>
      <c r="N41" s="36">
        <v>59</v>
      </c>
      <c r="O41" s="36">
        <v>371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82</v>
      </c>
      <c r="AA41" s="36">
        <v>956</v>
      </c>
      <c r="AB41" s="36">
        <v>22.573789846517119</v>
      </c>
      <c r="AC41" s="36"/>
      <c r="AD41" s="36"/>
      <c r="AE41" s="36">
        <v>4235</v>
      </c>
      <c r="AF41" s="36">
        <v>956</v>
      </c>
      <c r="AG41" s="36">
        <v>22.573789846517119</v>
      </c>
      <c r="AJ41" s="190"/>
    </row>
    <row r="42" spans="1:36" ht="16.5" thickTop="1" thickBot="1" x14ac:dyDescent="0.3">
      <c r="A42" s="186">
        <v>40</v>
      </c>
      <c r="B42" s="187">
        <v>2000</v>
      </c>
      <c r="C42" s="139" t="s">
        <v>107</v>
      </c>
      <c r="D42" s="21" t="s">
        <v>158</v>
      </c>
      <c r="E42" s="36">
        <v>2753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197</v>
      </c>
      <c r="AA42" s="36">
        <v>197</v>
      </c>
      <c r="AB42" s="36">
        <v>7.155830003632401</v>
      </c>
      <c r="AC42" s="36"/>
      <c r="AD42" s="36"/>
      <c r="AE42" s="36">
        <v>2753</v>
      </c>
      <c r="AF42" s="36">
        <v>197</v>
      </c>
      <c r="AG42" s="36">
        <v>7.1558300036324001</v>
      </c>
      <c r="AJ42" s="190"/>
    </row>
    <row r="43" spans="1:36" ht="16.5" thickTop="1" thickBot="1" x14ac:dyDescent="0.3">
      <c r="A43" s="186">
        <v>41</v>
      </c>
      <c r="B43" s="187">
        <v>2000</v>
      </c>
      <c r="C43" s="139" t="s">
        <v>82</v>
      </c>
      <c r="D43" s="21" t="s">
        <v>159</v>
      </c>
      <c r="E43" s="36">
        <v>1601</v>
      </c>
      <c r="F43" s="36">
        <v>0</v>
      </c>
      <c r="G43" s="36">
        <v>350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350</v>
      </c>
      <c r="AB43" s="36">
        <v>21.861336664584634</v>
      </c>
      <c r="AC43" s="36"/>
      <c r="AD43" s="36"/>
      <c r="AE43" s="36">
        <v>1601</v>
      </c>
      <c r="AF43" s="36">
        <v>350</v>
      </c>
      <c r="AG43" s="36">
        <v>21.861336664584634</v>
      </c>
      <c r="AJ43" s="190"/>
    </row>
    <row r="44" spans="1:36" ht="16.5" thickTop="1" thickBot="1" x14ac:dyDescent="0.3">
      <c r="A44" s="186">
        <v>42</v>
      </c>
      <c r="B44" s="187">
        <v>2000</v>
      </c>
      <c r="C44" s="139" t="s">
        <v>117</v>
      </c>
      <c r="D44" s="21" t="s">
        <v>137</v>
      </c>
      <c r="E44" s="36">
        <v>2115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38</v>
      </c>
      <c r="O44" s="36">
        <v>290</v>
      </c>
      <c r="P44" s="36">
        <v>0</v>
      </c>
      <c r="Q44" s="36">
        <v>28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94</v>
      </c>
      <c r="Z44" s="36">
        <v>451</v>
      </c>
      <c r="AA44" s="36">
        <v>901</v>
      </c>
      <c r="AB44" s="36">
        <v>42.600472813238774</v>
      </c>
      <c r="AC44" s="36"/>
      <c r="AD44" s="36"/>
      <c r="AE44" s="36">
        <v>2115</v>
      </c>
      <c r="AF44" s="36">
        <v>901</v>
      </c>
      <c r="AG44" s="36">
        <v>42.600472813238774</v>
      </c>
      <c r="AJ44" s="190"/>
    </row>
    <row r="45" spans="1:36" ht="16.5" thickTop="1" thickBot="1" x14ac:dyDescent="0.3">
      <c r="A45" s="186">
        <v>43</v>
      </c>
      <c r="B45" s="187">
        <v>2000</v>
      </c>
      <c r="C45" s="139" t="s">
        <v>97</v>
      </c>
      <c r="D45" s="21" t="s">
        <v>157</v>
      </c>
      <c r="E45" s="36">
        <v>679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678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482</v>
      </c>
      <c r="AA45" s="36">
        <v>1160</v>
      </c>
      <c r="AB45" s="36">
        <v>170.83946980854196</v>
      </c>
      <c r="AC45" s="36"/>
      <c r="AD45" s="36"/>
      <c r="AE45" s="36">
        <v>679</v>
      </c>
      <c r="AF45" s="36">
        <v>1160</v>
      </c>
      <c r="AG45" s="36">
        <v>170.83946980854196</v>
      </c>
      <c r="AJ45" s="190"/>
    </row>
    <row r="46" spans="1:36" ht="16.5" thickTop="1" thickBot="1" x14ac:dyDescent="0.3">
      <c r="A46" s="186">
        <v>44</v>
      </c>
      <c r="B46" s="187">
        <v>2000</v>
      </c>
      <c r="C46" s="139" t="s">
        <v>113</v>
      </c>
      <c r="D46" s="21" t="s">
        <v>160</v>
      </c>
      <c r="E46" s="36">
        <v>2233</v>
      </c>
      <c r="F46" s="36">
        <v>135</v>
      </c>
      <c r="G46" s="36">
        <v>0</v>
      </c>
      <c r="H46" s="36">
        <v>0</v>
      </c>
      <c r="I46" s="36">
        <v>319</v>
      </c>
      <c r="J46" s="36">
        <v>0</v>
      </c>
      <c r="K46" s="36">
        <v>0</v>
      </c>
      <c r="L46" s="36">
        <v>0</v>
      </c>
      <c r="M46" s="36">
        <v>0</v>
      </c>
      <c r="N46" s="36">
        <v>6</v>
      </c>
      <c r="O46" s="36">
        <v>0</v>
      </c>
      <c r="P46" s="36">
        <v>0</v>
      </c>
      <c r="Q46" s="36">
        <v>14</v>
      </c>
      <c r="R46" s="36">
        <v>0</v>
      </c>
      <c r="S46" s="36">
        <v>5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70</v>
      </c>
      <c r="AA46" s="36">
        <v>549</v>
      </c>
      <c r="AB46" s="36">
        <v>24.585759068517689</v>
      </c>
      <c r="AC46" s="36"/>
      <c r="AD46" s="36"/>
      <c r="AE46" s="36">
        <v>2233</v>
      </c>
      <c r="AF46" s="36">
        <v>549</v>
      </c>
      <c r="AG46" s="36">
        <v>24.585759068517689</v>
      </c>
      <c r="AJ46" s="190"/>
    </row>
    <row r="47" spans="1:36" ht="16.5" thickTop="1" thickBot="1" x14ac:dyDescent="0.3">
      <c r="A47" s="186">
        <v>45</v>
      </c>
      <c r="B47" s="187">
        <v>2001</v>
      </c>
      <c r="C47" s="139" t="s">
        <v>63</v>
      </c>
      <c r="D47" s="21" t="s">
        <v>160</v>
      </c>
      <c r="E47" s="36">
        <v>2547</v>
      </c>
      <c r="F47" s="36">
        <v>54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6</v>
      </c>
      <c r="N47" s="36">
        <v>97</v>
      </c>
      <c r="O47" s="36">
        <v>237</v>
      </c>
      <c r="P47" s="36">
        <v>0</v>
      </c>
      <c r="Q47" s="36">
        <v>103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151</v>
      </c>
      <c r="AA47" s="36">
        <v>648</v>
      </c>
      <c r="AB47" s="36">
        <v>25.441696113074205</v>
      </c>
      <c r="AC47" s="36"/>
      <c r="AD47" s="36"/>
      <c r="AE47" s="36">
        <v>2547</v>
      </c>
      <c r="AF47" s="36">
        <v>648</v>
      </c>
      <c r="AG47" s="36">
        <v>25.441696113074201</v>
      </c>
      <c r="AJ47" s="190"/>
    </row>
    <row r="48" spans="1:36" ht="16.5" thickTop="1" thickBot="1" x14ac:dyDescent="0.3">
      <c r="A48" s="186">
        <v>46</v>
      </c>
      <c r="B48" s="187">
        <v>2001</v>
      </c>
      <c r="C48" s="139" t="s">
        <v>120</v>
      </c>
      <c r="D48" s="21" t="s">
        <v>161</v>
      </c>
      <c r="E48" s="36">
        <v>2697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/>
      <c r="AD48" s="36"/>
      <c r="AE48" s="36">
        <v>2697</v>
      </c>
      <c r="AF48" s="36">
        <v>0</v>
      </c>
      <c r="AG48" s="36">
        <v>0</v>
      </c>
      <c r="AJ48" s="190"/>
    </row>
    <row r="49" spans="1:36" ht="16.5" thickTop="1" thickBot="1" x14ac:dyDescent="0.3">
      <c r="A49" s="186">
        <v>47</v>
      </c>
      <c r="B49" s="187">
        <v>2001</v>
      </c>
      <c r="C49" s="139" t="s">
        <v>92</v>
      </c>
      <c r="D49" s="21" t="s">
        <v>143</v>
      </c>
      <c r="E49" s="36">
        <v>2054</v>
      </c>
      <c r="F49" s="36">
        <v>200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138</v>
      </c>
      <c r="O49" s="36">
        <v>704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1042</v>
      </c>
      <c r="AB49" s="36">
        <v>50.730282375851999</v>
      </c>
      <c r="AC49" s="36"/>
      <c r="AD49" s="36"/>
      <c r="AE49" s="36">
        <v>2054</v>
      </c>
      <c r="AF49" s="36">
        <v>1042</v>
      </c>
      <c r="AG49" s="36">
        <v>50.730282375851999</v>
      </c>
      <c r="AJ49" s="190"/>
    </row>
    <row r="50" spans="1:36" ht="16.5" thickTop="1" thickBot="1" x14ac:dyDescent="0.3">
      <c r="A50" s="186">
        <v>48</v>
      </c>
      <c r="B50" s="187">
        <v>2001</v>
      </c>
      <c r="C50" s="139" t="s">
        <v>43</v>
      </c>
      <c r="D50" s="21" t="s">
        <v>138</v>
      </c>
      <c r="E50" s="36">
        <v>3873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814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814</v>
      </c>
      <c r="AB50" s="36">
        <v>21.01729925122644</v>
      </c>
      <c r="AC50" s="36"/>
      <c r="AD50" s="36"/>
      <c r="AE50" s="36">
        <v>3873</v>
      </c>
      <c r="AF50" s="36">
        <v>814</v>
      </c>
      <c r="AG50" s="36">
        <v>21.01729925122644</v>
      </c>
      <c r="AJ50" s="190"/>
    </row>
    <row r="51" spans="1:36" ht="16.5" thickTop="1" thickBot="1" x14ac:dyDescent="0.3">
      <c r="A51" s="186">
        <v>49</v>
      </c>
      <c r="B51" s="187">
        <v>2002</v>
      </c>
      <c r="C51" s="139" t="s">
        <v>49</v>
      </c>
      <c r="D51" s="21" t="s">
        <v>160</v>
      </c>
      <c r="E51" s="36">
        <v>2447</v>
      </c>
      <c r="F51" s="36">
        <v>94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25</v>
      </c>
      <c r="O51" s="36">
        <v>854</v>
      </c>
      <c r="P51" s="36">
        <v>0</v>
      </c>
      <c r="Q51" s="36">
        <v>38</v>
      </c>
      <c r="R51" s="36">
        <v>0</v>
      </c>
      <c r="S51" s="36">
        <v>4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1015</v>
      </c>
      <c r="AB51" s="36">
        <v>41.479362484675114</v>
      </c>
      <c r="AC51" s="36"/>
      <c r="AD51" s="36"/>
      <c r="AE51" s="36">
        <v>2447</v>
      </c>
      <c r="AF51" s="36">
        <v>1015</v>
      </c>
      <c r="AG51" s="36">
        <v>41.479362484675114</v>
      </c>
      <c r="AJ51" s="190"/>
    </row>
    <row r="52" spans="1:36" ht="16.5" thickTop="1" thickBot="1" x14ac:dyDescent="0.3">
      <c r="A52" s="186">
        <v>50</v>
      </c>
      <c r="B52" s="187">
        <v>2002</v>
      </c>
      <c r="C52" s="139" t="s">
        <v>122</v>
      </c>
      <c r="D52" s="21" t="s">
        <v>161</v>
      </c>
      <c r="E52" s="36">
        <v>860</v>
      </c>
      <c r="F52" s="36">
        <v>93</v>
      </c>
      <c r="G52" s="36">
        <v>0</v>
      </c>
      <c r="H52" s="36">
        <v>27</v>
      </c>
      <c r="I52" s="36">
        <v>0</v>
      </c>
      <c r="J52" s="36">
        <v>0</v>
      </c>
      <c r="K52" s="36">
        <v>0</v>
      </c>
      <c r="L52" s="36">
        <v>0</v>
      </c>
      <c r="M52" s="36">
        <v>8</v>
      </c>
      <c r="N52" s="36">
        <v>0</v>
      </c>
      <c r="O52" s="36">
        <v>419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112</v>
      </c>
      <c r="AA52" s="36">
        <v>659</v>
      </c>
      <c r="AB52" s="36">
        <v>76.627906976744185</v>
      </c>
      <c r="AC52" s="36"/>
      <c r="AD52" s="36"/>
      <c r="AE52" s="36">
        <v>860</v>
      </c>
      <c r="AF52" s="36">
        <v>659</v>
      </c>
      <c r="AG52" s="36">
        <v>76.627906976744185</v>
      </c>
      <c r="AJ52" s="190"/>
    </row>
    <row r="53" spans="1:36" ht="16.5" thickTop="1" thickBot="1" x14ac:dyDescent="0.3">
      <c r="A53" s="186">
        <v>51</v>
      </c>
      <c r="B53" s="187">
        <v>2002</v>
      </c>
      <c r="C53" s="139" t="s">
        <v>73</v>
      </c>
      <c r="D53" s="21" t="s">
        <v>160</v>
      </c>
      <c r="E53" s="36">
        <v>2282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3</v>
      </c>
      <c r="P53" s="36">
        <v>0</v>
      </c>
      <c r="Q53" s="36">
        <v>50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64</v>
      </c>
      <c r="AA53" s="36">
        <v>117</v>
      </c>
      <c r="AB53" s="36">
        <v>5.1270815074496054</v>
      </c>
      <c r="AC53" s="36"/>
      <c r="AD53" s="36"/>
      <c r="AE53" s="36">
        <v>2282</v>
      </c>
      <c r="AF53" s="36">
        <v>117</v>
      </c>
      <c r="AG53" s="36">
        <v>5.1270815074496063</v>
      </c>
      <c r="AJ53" s="190"/>
    </row>
    <row r="54" spans="1:36" ht="16.5" thickTop="1" thickBot="1" x14ac:dyDescent="0.3">
      <c r="A54" s="186">
        <v>52</v>
      </c>
      <c r="B54" s="187">
        <v>2002</v>
      </c>
      <c r="C54" s="139" t="s">
        <v>94</v>
      </c>
      <c r="D54" s="21" t="s">
        <v>153</v>
      </c>
      <c r="E54" s="36">
        <v>839</v>
      </c>
      <c r="F54" s="36">
        <v>19</v>
      </c>
      <c r="G54" s="36">
        <v>0</v>
      </c>
      <c r="H54" s="36">
        <v>0</v>
      </c>
      <c r="I54" s="36">
        <v>241</v>
      </c>
      <c r="J54" s="36">
        <v>0</v>
      </c>
      <c r="K54" s="36">
        <v>56</v>
      </c>
      <c r="L54" s="36">
        <v>4</v>
      </c>
      <c r="M54" s="36">
        <v>0</v>
      </c>
      <c r="N54" s="36">
        <v>19</v>
      </c>
      <c r="O54" s="36">
        <v>164</v>
      </c>
      <c r="P54" s="36">
        <v>0</v>
      </c>
      <c r="Q54" s="36">
        <v>10</v>
      </c>
      <c r="R54" s="36">
        <v>4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41</v>
      </c>
      <c r="AA54" s="36">
        <v>558</v>
      </c>
      <c r="AB54" s="36">
        <v>66.507747318236</v>
      </c>
      <c r="AC54" s="36"/>
      <c r="AD54" s="36"/>
      <c r="AE54" s="36">
        <v>839</v>
      </c>
      <c r="AF54" s="36">
        <v>558</v>
      </c>
      <c r="AG54" s="36">
        <v>66.507747318236</v>
      </c>
      <c r="AJ54" s="190"/>
    </row>
    <row r="55" spans="1:36" ht="16.5" thickTop="1" thickBot="1" x14ac:dyDescent="0.3">
      <c r="A55" s="186">
        <v>53</v>
      </c>
      <c r="B55" s="187">
        <v>2002</v>
      </c>
      <c r="C55" s="139" t="s">
        <v>84</v>
      </c>
      <c r="D55" s="21" t="s">
        <v>141</v>
      </c>
      <c r="E55" s="36">
        <v>2277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453</v>
      </c>
      <c r="AA55" s="36">
        <v>453</v>
      </c>
      <c r="AB55" s="36">
        <v>19.894598155467719</v>
      </c>
      <c r="AC55" s="36"/>
      <c r="AD55" s="36"/>
      <c r="AE55" s="36">
        <v>2277</v>
      </c>
      <c r="AF55" s="36">
        <v>453</v>
      </c>
      <c r="AG55" s="36">
        <v>19.894598155467722</v>
      </c>
      <c r="AJ55" s="190"/>
    </row>
    <row r="56" spans="1:36" ht="16.5" thickTop="1" thickBot="1" x14ac:dyDescent="0.3">
      <c r="A56" s="186">
        <v>54</v>
      </c>
      <c r="B56" s="187">
        <v>2002</v>
      </c>
      <c r="C56" s="139" t="s">
        <v>128</v>
      </c>
      <c r="D56" s="21" t="s">
        <v>154</v>
      </c>
      <c r="E56" s="36">
        <v>998</v>
      </c>
      <c r="F56" s="36">
        <v>251</v>
      </c>
      <c r="G56" s="36">
        <v>0</v>
      </c>
      <c r="H56" s="36">
        <v>0</v>
      </c>
      <c r="I56" s="36">
        <v>96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228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575</v>
      </c>
      <c r="AB56" s="36">
        <v>57.615230460921843</v>
      </c>
      <c r="AC56" s="36"/>
      <c r="AD56" s="36"/>
      <c r="AE56" s="36">
        <v>998</v>
      </c>
      <c r="AF56" s="36">
        <v>575</v>
      </c>
      <c r="AG56" s="36">
        <v>57.615230460921843</v>
      </c>
      <c r="AJ56" s="190"/>
    </row>
    <row r="57" spans="1:36" ht="16.5" thickTop="1" thickBot="1" x14ac:dyDescent="0.3">
      <c r="A57" s="186">
        <v>55</v>
      </c>
      <c r="B57" s="187" t="s">
        <v>30</v>
      </c>
      <c r="C57" s="139" t="s">
        <v>31</v>
      </c>
      <c r="D57" s="21" t="s">
        <v>148</v>
      </c>
      <c r="E57" s="36">
        <v>1627</v>
      </c>
      <c r="F57" s="36">
        <v>377</v>
      </c>
      <c r="G57" s="36">
        <v>0</v>
      </c>
      <c r="H57" s="36">
        <v>0</v>
      </c>
      <c r="I57" s="36">
        <v>307</v>
      </c>
      <c r="J57" s="36">
        <v>0</v>
      </c>
      <c r="K57" s="36">
        <v>0</v>
      </c>
      <c r="L57" s="36">
        <v>0</v>
      </c>
      <c r="M57" s="36">
        <v>0</v>
      </c>
      <c r="N57" s="36">
        <v>71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182</v>
      </c>
      <c r="V57" s="36">
        <v>0</v>
      </c>
      <c r="W57" s="36">
        <v>0</v>
      </c>
      <c r="X57" s="36">
        <v>0</v>
      </c>
      <c r="Y57" s="36">
        <v>0</v>
      </c>
      <c r="Z57" s="36">
        <v>366</v>
      </c>
      <c r="AA57" s="36">
        <v>1303</v>
      </c>
      <c r="AB57" s="36">
        <v>80.086047940995698</v>
      </c>
      <c r="AC57" s="36"/>
      <c r="AD57" s="36"/>
      <c r="AE57" s="36">
        <v>1627</v>
      </c>
      <c r="AF57" s="36">
        <v>1303</v>
      </c>
      <c r="AG57" s="36">
        <v>80.086047940995698</v>
      </c>
      <c r="AJ57" s="190"/>
    </row>
    <row r="58" spans="1:36" ht="16.5" thickTop="1" thickBot="1" x14ac:dyDescent="0.3">
      <c r="A58" s="186">
        <v>56</v>
      </c>
      <c r="B58" s="187" t="s">
        <v>30</v>
      </c>
      <c r="C58" s="139" t="s">
        <v>42</v>
      </c>
      <c r="D58" s="21" t="s">
        <v>162</v>
      </c>
      <c r="E58" s="36">
        <v>1470</v>
      </c>
      <c r="F58" s="36">
        <v>0</v>
      </c>
      <c r="G58" s="36">
        <v>0</v>
      </c>
      <c r="H58" s="36">
        <v>0</v>
      </c>
      <c r="I58" s="36">
        <v>38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25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51</v>
      </c>
      <c r="AA58" s="36">
        <v>114</v>
      </c>
      <c r="AB58" s="36">
        <v>7.7551020408163263</v>
      </c>
      <c r="AC58" s="36"/>
      <c r="AD58" s="36"/>
      <c r="AE58" s="36">
        <v>1470</v>
      </c>
      <c r="AF58" s="36">
        <v>114</v>
      </c>
      <c r="AG58" s="36">
        <v>7.7551020408163263</v>
      </c>
      <c r="AJ58" s="190"/>
    </row>
    <row r="59" spans="1:36" ht="16.5" thickTop="1" thickBot="1" x14ac:dyDescent="0.3">
      <c r="A59" s="186">
        <v>57</v>
      </c>
      <c r="B59" s="187" t="s">
        <v>30</v>
      </c>
      <c r="C59" s="139" t="s">
        <v>125</v>
      </c>
      <c r="D59" s="21" t="s">
        <v>144</v>
      </c>
      <c r="E59" s="36">
        <v>556</v>
      </c>
      <c r="F59" s="36">
        <v>41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33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74</v>
      </c>
      <c r="AB59" s="36">
        <v>13.309352517985612</v>
      </c>
      <c r="AC59" s="36"/>
      <c r="AD59" s="36"/>
      <c r="AE59" s="36">
        <v>556</v>
      </c>
      <c r="AF59" s="36">
        <v>74</v>
      </c>
      <c r="AG59" s="36">
        <v>13.309352517985612</v>
      </c>
      <c r="AJ59" s="190"/>
    </row>
    <row r="60" spans="1:36" ht="16.5" thickTop="1" thickBot="1" x14ac:dyDescent="0.3">
      <c r="A60" s="186">
        <v>58</v>
      </c>
      <c r="B60" s="187">
        <v>2004</v>
      </c>
      <c r="C60" s="139" t="s">
        <v>108</v>
      </c>
      <c r="D60" s="21" t="s">
        <v>161</v>
      </c>
      <c r="E60" s="36">
        <v>1031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301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301</v>
      </c>
      <c r="AB60" s="36">
        <v>29.194956353055286</v>
      </c>
      <c r="AC60" s="36"/>
      <c r="AD60" s="36"/>
      <c r="AE60" s="36">
        <v>1031</v>
      </c>
      <c r="AF60" s="36">
        <v>301</v>
      </c>
      <c r="AG60" s="36">
        <v>29.194956353055286</v>
      </c>
      <c r="AJ60" s="190"/>
    </row>
    <row r="61" spans="1:36" ht="16.5" thickTop="1" thickBot="1" x14ac:dyDescent="0.3">
      <c r="A61" s="186">
        <v>59</v>
      </c>
      <c r="B61" s="187">
        <v>2004</v>
      </c>
      <c r="C61" s="139" t="s">
        <v>35</v>
      </c>
      <c r="D61" s="21" t="s">
        <v>162</v>
      </c>
      <c r="E61" s="36">
        <v>4438</v>
      </c>
      <c r="F61" s="36">
        <v>0</v>
      </c>
      <c r="G61" s="36">
        <v>0</v>
      </c>
      <c r="H61" s="36">
        <v>0</v>
      </c>
      <c r="I61" s="36">
        <v>258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420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2116</v>
      </c>
      <c r="AA61" s="36">
        <v>2794</v>
      </c>
      <c r="AB61" s="36">
        <v>62.95628661559261</v>
      </c>
      <c r="AC61" s="36"/>
      <c r="AD61" s="36"/>
      <c r="AE61" s="36">
        <v>4438</v>
      </c>
      <c r="AF61" s="36">
        <v>2794</v>
      </c>
      <c r="AG61" s="36">
        <v>62.956286615592603</v>
      </c>
      <c r="AJ61" s="190"/>
    </row>
    <row r="62" spans="1:36" ht="16.5" thickTop="1" thickBot="1" x14ac:dyDescent="0.3">
      <c r="A62" s="186">
        <v>60</v>
      </c>
      <c r="B62" s="187">
        <v>2004</v>
      </c>
      <c r="C62" s="139" t="s">
        <v>83</v>
      </c>
      <c r="D62" s="21" t="s">
        <v>147</v>
      </c>
      <c r="E62" s="36">
        <v>650</v>
      </c>
      <c r="F62" s="36">
        <v>45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22</v>
      </c>
      <c r="AA62" s="36">
        <v>67</v>
      </c>
      <c r="AB62" s="36">
        <v>10.307692307692308</v>
      </c>
      <c r="AC62" s="36"/>
      <c r="AD62" s="36"/>
      <c r="AE62" s="36">
        <v>650</v>
      </c>
      <c r="AF62" s="36">
        <v>67</v>
      </c>
      <c r="AG62" s="36">
        <v>10.307692307692308</v>
      </c>
      <c r="AJ62" s="190"/>
    </row>
    <row r="63" spans="1:36" ht="16.5" thickTop="1" thickBot="1" x14ac:dyDescent="0.3">
      <c r="A63" s="186">
        <v>61</v>
      </c>
      <c r="B63" s="187">
        <v>2006</v>
      </c>
      <c r="C63" s="139" t="s">
        <v>40</v>
      </c>
      <c r="D63" s="21" t="s">
        <v>162</v>
      </c>
      <c r="E63" s="36">
        <v>1488</v>
      </c>
      <c r="F63" s="36">
        <v>76</v>
      </c>
      <c r="G63" s="36">
        <v>0</v>
      </c>
      <c r="H63" s="36">
        <v>0</v>
      </c>
      <c r="I63" s="36">
        <v>107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116</v>
      </c>
      <c r="AA63" s="36">
        <v>299</v>
      </c>
      <c r="AB63" s="36">
        <v>20.094086021505376</v>
      </c>
      <c r="AC63" s="36"/>
      <c r="AD63" s="36"/>
      <c r="AE63" s="36">
        <v>1488</v>
      </c>
      <c r="AF63" s="36">
        <v>299</v>
      </c>
      <c r="AG63" s="36">
        <v>20.094086021505376</v>
      </c>
      <c r="AJ63" s="190"/>
    </row>
    <row r="64" spans="1:36" ht="16.5" thickTop="1" thickBot="1" x14ac:dyDescent="0.3">
      <c r="A64" s="186">
        <v>62</v>
      </c>
      <c r="B64" s="187">
        <v>2007</v>
      </c>
      <c r="C64" s="139" t="s">
        <v>59</v>
      </c>
      <c r="D64" s="21" t="s">
        <v>141</v>
      </c>
      <c r="E64" s="36">
        <v>448</v>
      </c>
      <c r="F64" s="36">
        <v>41</v>
      </c>
      <c r="G64" s="36">
        <v>0</v>
      </c>
      <c r="H64" s="36">
        <v>0</v>
      </c>
      <c r="I64" s="36">
        <v>125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63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110</v>
      </c>
      <c r="AA64" s="36">
        <v>339</v>
      </c>
      <c r="AB64" s="36">
        <v>75.669642857142861</v>
      </c>
      <c r="AC64" s="36"/>
      <c r="AD64" s="36"/>
      <c r="AE64" s="36">
        <v>448</v>
      </c>
      <c r="AF64" s="36">
        <v>339</v>
      </c>
      <c r="AG64" s="36">
        <v>75.669642857142861</v>
      </c>
      <c r="AJ64" s="190"/>
    </row>
    <row r="65" spans="1:36" ht="16.5" thickTop="1" thickBot="1" x14ac:dyDescent="0.3">
      <c r="A65" s="186">
        <v>63</v>
      </c>
      <c r="B65" s="187">
        <v>2007</v>
      </c>
      <c r="C65" s="139" t="s">
        <v>22</v>
      </c>
      <c r="D65" s="21" t="s">
        <v>142</v>
      </c>
      <c r="E65" s="36">
        <v>1210</v>
      </c>
      <c r="F65" s="36">
        <v>28</v>
      </c>
      <c r="G65" s="36">
        <v>0</v>
      </c>
      <c r="H65" s="36">
        <v>0</v>
      </c>
      <c r="I65" s="36">
        <v>236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17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281</v>
      </c>
      <c r="AB65" s="36">
        <v>23.223140495867767</v>
      </c>
      <c r="AC65" s="36"/>
      <c r="AD65" s="36"/>
      <c r="AE65" s="36">
        <v>1210</v>
      </c>
      <c r="AF65" s="36">
        <v>281</v>
      </c>
      <c r="AG65" s="36">
        <v>23.223140495867771</v>
      </c>
      <c r="AJ65" s="190"/>
    </row>
    <row r="66" spans="1:36" ht="16.5" thickTop="1" thickBot="1" x14ac:dyDescent="0.3">
      <c r="A66" s="186">
        <v>64</v>
      </c>
      <c r="B66" s="187">
        <v>2008</v>
      </c>
      <c r="C66" s="139" t="s">
        <v>85</v>
      </c>
      <c r="D66" s="21" t="s">
        <v>152</v>
      </c>
      <c r="E66" s="36">
        <v>871</v>
      </c>
      <c r="F66" s="36">
        <v>115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10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125</v>
      </c>
      <c r="AB66" s="36">
        <v>14.351320321469576</v>
      </c>
      <c r="AC66" s="36"/>
      <c r="AD66" s="36"/>
      <c r="AE66" s="36">
        <v>871</v>
      </c>
      <c r="AF66" s="36">
        <v>125</v>
      </c>
      <c r="AG66" s="36">
        <v>14.351320321469574</v>
      </c>
      <c r="AJ66" s="190"/>
    </row>
    <row r="67" spans="1:36" ht="16.5" thickTop="1" thickBot="1" x14ac:dyDescent="0.3">
      <c r="A67" s="186">
        <v>65</v>
      </c>
      <c r="B67" s="187">
        <v>2008</v>
      </c>
      <c r="C67" s="139" t="s">
        <v>58</v>
      </c>
      <c r="D67" s="21" t="s">
        <v>152</v>
      </c>
      <c r="E67" s="36">
        <v>1004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237</v>
      </c>
      <c r="P67" s="36">
        <v>0</v>
      </c>
      <c r="Q67" s="36">
        <v>0</v>
      </c>
      <c r="R67" s="36">
        <v>2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175</v>
      </c>
      <c r="AA67" s="36">
        <v>414</v>
      </c>
      <c r="AB67" s="36">
        <v>41.235059760956176</v>
      </c>
      <c r="AC67" s="36"/>
      <c r="AD67" s="36"/>
      <c r="AE67" s="36">
        <v>1004</v>
      </c>
      <c r="AF67" s="36">
        <v>414</v>
      </c>
      <c r="AG67" s="36">
        <v>41.235059760956176</v>
      </c>
      <c r="AJ67" s="190"/>
    </row>
    <row r="68" spans="1:36" ht="16.5" thickTop="1" thickBot="1" x14ac:dyDescent="0.3">
      <c r="A68" s="186">
        <v>66</v>
      </c>
      <c r="B68" s="187">
        <v>2008</v>
      </c>
      <c r="C68" s="139" t="s">
        <v>121</v>
      </c>
      <c r="D68" s="21" t="s">
        <v>163</v>
      </c>
      <c r="E68" s="36">
        <v>1991</v>
      </c>
      <c r="F68" s="36">
        <v>181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92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273</v>
      </c>
      <c r="AB68" s="36">
        <v>13.711702661978904</v>
      </c>
      <c r="AC68" s="36"/>
      <c r="AD68" s="36"/>
      <c r="AE68" s="36">
        <v>1991</v>
      </c>
      <c r="AF68" s="36">
        <v>273</v>
      </c>
      <c r="AG68" s="36">
        <v>13.711702661978906</v>
      </c>
      <c r="AJ68" s="190"/>
    </row>
    <row r="69" spans="1:36" ht="16.5" thickTop="1" thickBot="1" x14ac:dyDescent="0.3">
      <c r="A69" s="186">
        <v>67</v>
      </c>
      <c r="B69" s="187">
        <v>2008</v>
      </c>
      <c r="C69" s="139" t="s">
        <v>62</v>
      </c>
      <c r="D69" s="21" t="s">
        <v>164</v>
      </c>
      <c r="E69" s="36">
        <v>837</v>
      </c>
      <c r="F69" s="36">
        <v>14</v>
      </c>
      <c r="G69" s="36">
        <v>0</v>
      </c>
      <c r="H69" s="36">
        <v>0</v>
      </c>
      <c r="I69" s="36">
        <v>126</v>
      </c>
      <c r="J69" s="36">
        <v>0</v>
      </c>
      <c r="K69" s="36">
        <v>0</v>
      </c>
      <c r="L69" s="36">
        <v>88</v>
      </c>
      <c r="M69" s="36">
        <v>0</v>
      </c>
      <c r="N69" s="36">
        <v>0</v>
      </c>
      <c r="O69" s="36">
        <v>0</v>
      </c>
      <c r="P69" s="36">
        <v>0</v>
      </c>
      <c r="Q69" s="36">
        <v>36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264</v>
      </c>
      <c r="AB69" s="36">
        <v>31.541218637992831</v>
      </c>
      <c r="AC69" s="36"/>
      <c r="AD69" s="36"/>
      <c r="AE69" s="36">
        <v>837</v>
      </c>
      <c r="AF69" s="36">
        <v>264</v>
      </c>
      <c r="AG69" s="36">
        <v>31.541218637992831</v>
      </c>
      <c r="AJ69" s="190"/>
    </row>
    <row r="70" spans="1:36" ht="16.5" thickTop="1" thickBot="1" x14ac:dyDescent="0.3">
      <c r="A70" s="186">
        <v>68</v>
      </c>
      <c r="B70" s="187">
        <v>2008</v>
      </c>
      <c r="C70" s="139" t="s">
        <v>27</v>
      </c>
      <c r="D70" s="21" t="s">
        <v>140</v>
      </c>
      <c r="E70" s="36">
        <v>1167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1</v>
      </c>
      <c r="O70" s="36">
        <v>0</v>
      </c>
      <c r="P70" s="36">
        <v>0</v>
      </c>
      <c r="Q70" s="36">
        <v>3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373</v>
      </c>
      <c r="AA70" s="36">
        <v>377</v>
      </c>
      <c r="AB70" s="36">
        <v>32.305055698371895</v>
      </c>
      <c r="AC70" s="36"/>
      <c r="AD70" s="36"/>
      <c r="AE70" s="36">
        <v>1167</v>
      </c>
      <c r="AF70" s="36">
        <v>377</v>
      </c>
      <c r="AG70" s="36">
        <v>32.305055698371895</v>
      </c>
      <c r="AJ70" s="190"/>
    </row>
    <row r="71" spans="1:36" ht="16.5" thickTop="1" thickBot="1" x14ac:dyDescent="0.3">
      <c r="A71" s="186">
        <v>69</v>
      </c>
      <c r="B71" s="187">
        <v>2008</v>
      </c>
      <c r="C71" s="139" t="s">
        <v>90</v>
      </c>
      <c r="D71" s="21" t="s">
        <v>163</v>
      </c>
      <c r="E71" s="36">
        <v>562</v>
      </c>
      <c r="F71" s="36">
        <v>0</v>
      </c>
      <c r="G71" s="36">
        <v>0</v>
      </c>
      <c r="H71" s="36">
        <v>0</v>
      </c>
      <c r="I71" s="36">
        <v>12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154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78</v>
      </c>
      <c r="AA71" s="36">
        <v>244</v>
      </c>
      <c r="AB71" s="36">
        <v>43.416370106761569</v>
      </c>
      <c r="AC71" s="36"/>
      <c r="AD71" s="36"/>
      <c r="AE71" s="36">
        <v>562</v>
      </c>
      <c r="AF71" s="36">
        <v>244</v>
      </c>
      <c r="AG71" s="36">
        <v>43.416370106761562</v>
      </c>
      <c r="AJ71" s="190"/>
    </row>
    <row r="72" spans="1:36" ht="16.5" thickTop="1" thickBot="1" x14ac:dyDescent="0.3">
      <c r="A72" s="186">
        <v>70</v>
      </c>
      <c r="B72" s="187">
        <v>2008</v>
      </c>
      <c r="C72" s="139" t="s">
        <v>57</v>
      </c>
      <c r="D72" s="21" t="s">
        <v>163</v>
      </c>
      <c r="E72" s="36">
        <v>68</v>
      </c>
      <c r="F72" s="36">
        <v>0</v>
      </c>
      <c r="G72" s="36">
        <v>0</v>
      </c>
      <c r="H72" s="36">
        <v>0</v>
      </c>
      <c r="I72" s="36">
        <v>9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57</v>
      </c>
      <c r="AA72" s="36">
        <v>66</v>
      </c>
      <c r="AB72" s="36">
        <v>97.058823529411768</v>
      </c>
      <c r="AC72" s="36"/>
      <c r="AD72" s="36"/>
      <c r="AE72" s="36">
        <v>68</v>
      </c>
      <c r="AF72" s="36">
        <v>66</v>
      </c>
      <c r="AG72" s="36">
        <v>97.058823529411768</v>
      </c>
      <c r="AJ72" s="190"/>
    </row>
    <row r="73" spans="1:36" ht="16.5" thickTop="1" thickBot="1" x14ac:dyDescent="0.3">
      <c r="A73" s="186">
        <v>71</v>
      </c>
      <c r="B73" s="187">
        <v>2008</v>
      </c>
      <c r="C73" s="139" t="s">
        <v>45</v>
      </c>
      <c r="D73" s="21" t="s">
        <v>140</v>
      </c>
      <c r="E73" s="36">
        <v>1562</v>
      </c>
      <c r="F73" s="36">
        <v>0</v>
      </c>
      <c r="G73" s="36">
        <v>0</v>
      </c>
      <c r="H73" s="36">
        <v>0</v>
      </c>
      <c r="I73" s="36">
        <v>8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783</v>
      </c>
      <c r="AA73" s="36">
        <v>791</v>
      </c>
      <c r="AB73" s="36">
        <v>50.640204865556981</v>
      </c>
      <c r="AC73" s="36"/>
      <c r="AD73" s="36"/>
      <c r="AE73" s="36">
        <v>1562</v>
      </c>
      <c r="AF73" s="36">
        <v>791</v>
      </c>
      <c r="AG73" s="36">
        <v>50.640204865556981</v>
      </c>
      <c r="AJ73" s="190"/>
    </row>
    <row r="74" spans="1:36" ht="16.5" thickTop="1" thickBot="1" x14ac:dyDescent="0.3">
      <c r="A74" s="186">
        <v>72</v>
      </c>
      <c r="B74" s="187">
        <v>2008</v>
      </c>
      <c r="C74" s="139" t="s">
        <v>80</v>
      </c>
      <c r="D74" s="21" t="s">
        <v>156</v>
      </c>
      <c r="E74" s="36">
        <v>249</v>
      </c>
      <c r="F74" s="36">
        <v>0</v>
      </c>
      <c r="G74" s="36">
        <v>0</v>
      </c>
      <c r="H74" s="36">
        <v>0</v>
      </c>
      <c r="I74" s="36">
        <v>89</v>
      </c>
      <c r="J74" s="36">
        <v>0</v>
      </c>
      <c r="K74" s="36">
        <v>0</v>
      </c>
      <c r="L74" s="36">
        <v>0</v>
      </c>
      <c r="M74" s="36">
        <v>0</v>
      </c>
      <c r="N74" s="36">
        <v>5</v>
      </c>
      <c r="O74" s="36">
        <v>0</v>
      </c>
      <c r="P74" s="36">
        <v>100</v>
      </c>
      <c r="Q74" s="36">
        <v>10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204</v>
      </c>
      <c r="AB74" s="36">
        <v>81.92771084337349</v>
      </c>
      <c r="AC74" s="36"/>
      <c r="AD74" s="36"/>
      <c r="AE74" s="36">
        <v>249</v>
      </c>
      <c r="AF74" s="36">
        <v>204</v>
      </c>
      <c r="AG74" s="36">
        <v>81.92771084337349</v>
      </c>
      <c r="AJ74" s="190"/>
    </row>
    <row r="75" spans="1:36" ht="16.5" thickTop="1" thickBot="1" x14ac:dyDescent="0.3">
      <c r="A75" s="186">
        <v>73</v>
      </c>
      <c r="B75" s="187">
        <v>2008</v>
      </c>
      <c r="C75" s="139" t="s">
        <v>68</v>
      </c>
      <c r="D75" s="21" t="s">
        <v>141</v>
      </c>
      <c r="E75" s="36">
        <v>1406</v>
      </c>
      <c r="F75" s="36">
        <v>0</v>
      </c>
      <c r="G75" s="36">
        <v>0</v>
      </c>
      <c r="H75" s="36">
        <v>0</v>
      </c>
      <c r="I75" s="36">
        <v>75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12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84</v>
      </c>
      <c r="Z75" s="36">
        <v>1307</v>
      </c>
      <c r="AA75" s="36">
        <v>1478</v>
      </c>
      <c r="AB75" s="36">
        <v>105.12091038406828</v>
      </c>
      <c r="AC75" s="36"/>
      <c r="AD75" s="36"/>
      <c r="AE75" s="36">
        <v>1406</v>
      </c>
      <c r="AF75" s="36">
        <v>1478</v>
      </c>
      <c r="AG75" s="36">
        <v>105.12091038406828</v>
      </c>
      <c r="AJ75" s="190"/>
    </row>
    <row r="76" spans="1:36" ht="16.5" thickTop="1" thickBot="1" x14ac:dyDescent="0.3">
      <c r="A76" s="186">
        <v>74</v>
      </c>
      <c r="B76" s="187">
        <v>2008</v>
      </c>
      <c r="C76" s="139" t="s">
        <v>24</v>
      </c>
      <c r="D76" s="21" t="s">
        <v>165</v>
      </c>
      <c r="E76" s="36">
        <v>1166</v>
      </c>
      <c r="F76" s="36">
        <v>50</v>
      </c>
      <c r="G76" s="36">
        <v>0</v>
      </c>
      <c r="H76" s="36">
        <v>0</v>
      </c>
      <c r="I76" s="36">
        <v>26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58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882</v>
      </c>
      <c r="AA76" s="36">
        <v>1016</v>
      </c>
      <c r="AB76" s="36">
        <v>87.135506003430535</v>
      </c>
      <c r="AC76" s="36"/>
      <c r="AD76" s="36"/>
      <c r="AE76" s="36">
        <v>1166</v>
      </c>
      <c r="AF76" s="36">
        <v>1016</v>
      </c>
      <c r="AG76" s="36">
        <v>87.135506003430535</v>
      </c>
      <c r="AJ76" s="190"/>
    </row>
    <row r="77" spans="1:36" ht="16.5" thickTop="1" thickBot="1" x14ac:dyDescent="0.3">
      <c r="A77" s="186">
        <v>75</v>
      </c>
      <c r="B77" s="187">
        <v>2010</v>
      </c>
      <c r="C77" s="139" t="s">
        <v>72</v>
      </c>
      <c r="D77" s="21" t="s">
        <v>153</v>
      </c>
      <c r="E77" s="36">
        <v>527</v>
      </c>
      <c r="F77" s="36">
        <v>0</v>
      </c>
      <c r="G77" s="36">
        <v>0</v>
      </c>
      <c r="H77" s="36">
        <v>0</v>
      </c>
      <c r="I77" s="36">
        <v>22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17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130</v>
      </c>
      <c r="AA77" s="36">
        <v>169</v>
      </c>
      <c r="AB77" s="36">
        <v>32.068311195445922</v>
      </c>
      <c r="AC77" s="36"/>
      <c r="AD77" s="36"/>
      <c r="AE77" s="36">
        <v>527</v>
      </c>
      <c r="AF77" s="36">
        <v>169</v>
      </c>
      <c r="AG77" s="36">
        <v>32.068311195445922</v>
      </c>
      <c r="AJ77" s="190"/>
    </row>
    <row r="78" spans="1:36" ht="16.5" thickTop="1" thickBot="1" x14ac:dyDescent="0.3">
      <c r="A78" s="186">
        <v>76</v>
      </c>
      <c r="B78" s="187">
        <v>2010</v>
      </c>
      <c r="C78" s="139" t="s">
        <v>9</v>
      </c>
      <c r="D78" s="21" t="s">
        <v>160</v>
      </c>
      <c r="E78" s="36">
        <v>158</v>
      </c>
      <c r="F78" s="36">
        <v>111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111</v>
      </c>
      <c r="AB78" s="36">
        <v>70.25316455696202</v>
      </c>
      <c r="AC78" s="36"/>
      <c r="AD78" s="36"/>
      <c r="AE78" s="36">
        <v>158</v>
      </c>
      <c r="AF78" s="36">
        <v>111</v>
      </c>
      <c r="AG78" s="36">
        <v>70.25316455696202</v>
      </c>
      <c r="AJ78" s="190"/>
    </row>
    <row r="79" spans="1:36" ht="16.5" thickTop="1" thickBot="1" x14ac:dyDescent="0.3">
      <c r="A79" s="186">
        <v>77</v>
      </c>
      <c r="B79" s="187">
        <v>2010</v>
      </c>
      <c r="C79" s="139" t="s">
        <v>102</v>
      </c>
      <c r="D79" s="21" t="s">
        <v>153</v>
      </c>
      <c r="E79" s="36">
        <v>350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2</v>
      </c>
      <c r="P79" s="36">
        <v>0</v>
      </c>
      <c r="Q79" s="36">
        <v>46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1</v>
      </c>
      <c r="X79" s="36">
        <v>0</v>
      </c>
      <c r="Y79" s="36">
        <v>0</v>
      </c>
      <c r="Z79" s="36">
        <v>0</v>
      </c>
      <c r="AA79" s="36">
        <v>49</v>
      </c>
      <c r="AB79" s="36">
        <v>14</v>
      </c>
      <c r="AC79" s="36"/>
      <c r="AD79" s="36"/>
      <c r="AE79" s="36">
        <v>350</v>
      </c>
      <c r="AF79" s="36">
        <v>49</v>
      </c>
      <c r="AG79" s="36">
        <v>14.000000000000002</v>
      </c>
      <c r="AJ79" s="190"/>
    </row>
    <row r="80" spans="1:36" ht="16.5" thickTop="1" thickBot="1" x14ac:dyDescent="0.3">
      <c r="A80" s="186">
        <v>78</v>
      </c>
      <c r="B80" s="187">
        <v>2010</v>
      </c>
      <c r="C80" s="139" t="s">
        <v>118</v>
      </c>
      <c r="D80" s="21" t="s">
        <v>153</v>
      </c>
      <c r="E80" s="36">
        <v>990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146</v>
      </c>
      <c r="O80" s="36">
        <v>0</v>
      </c>
      <c r="P80" s="36">
        <v>0</v>
      </c>
      <c r="Q80" s="36">
        <v>0</v>
      </c>
      <c r="R80" s="36">
        <v>30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7</v>
      </c>
      <c r="AA80" s="36">
        <v>183</v>
      </c>
      <c r="AB80" s="36">
        <v>18.484848484848484</v>
      </c>
      <c r="AC80" s="36"/>
      <c r="AD80" s="36"/>
      <c r="AE80" s="36">
        <v>990</v>
      </c>
      <c r="AF80" s="36">
        <v>183</v>
      </c>
      <c r="AG80" s="36">
        <v>18.484848484848484</v>
      </c>
      <c r="AJ80" s="190"/>
    </row>
    <row r="81" spans="1:36" ht="16.5" thickTop="1" thickBot="1" x14ac:dyDescent="0.3">
      <c r="A81" s="186">
        <v>79</v>
      </c>
      <c r="B81" s="187">
        <v>2010</v>
      </c>
      <c r="C81" s="139" t="s">
        <v>115</v>
      </c>
      <c r="D81" s="21" t="s">
        <v>161</v>
      </c>
      <c r="E81" s="36">
        <v>348</v>
      </c>
      <c r="F81" s="36">
        <v>348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300</v>
      </c>
      <c r="AA81" s="36">
        <v>648</v>
      </c>
      <c r="AB81" s="36">
        <v>186.20689655172413</v>
      </c>
      <c r="AC81" s="36"/>
      <c r="AD81" s="36"/>
      <c r="AE81" s="36">
        <v>348</v>
      </c>
      <c r="AF81" s="36">
        <v>648</v>
      </c>
      <c r="AG81" s="36">
        <v>186.20689655172413</v>
      </c>
      <c r="AJ81" s="190"/>
    </row>
    <row r="82" spans="1:36" ht="16.5" thickTop="1" thickBot="1" x14ac:dyDescent="0.3">
      <c r="A82" s="186">
        <v>80</v>
      </c>
      <c r="B82" s="187">
        <v>2011</v>
      </c>
      <c r="C82" s="139" t="s">
        <v>106</v>
      </c>
      <c r="D82" s="21" t="s">
        <v>137</v>
      </c>
      <c r="E82" s="36">
        <v>693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/>
      <c r="AD82" s="36"/>
      <c r="AE82" s="36">
        <v>693</v>
      </c>
      <c r="AF82" s="36">
        <v>0</v>
      </c>
      <c r="AG82" s="36">
        <v>0</v>
      </c>
      <c r="AJ82" s="190"/>
    </row>
    <row r="83" spans="1:36" ht="16.5" thickTop="1" thickBot="1" x14ac:dyDescent="0.3">
      <c r="A83" s="186">
        <v>81</v>
      </c>
      <c r="B83" s="187">
        <v>2011</v>
      </c>
      <c r="C83" s="139" t="s">
        <v>78</v>
      </c>
      <c r="D83" s="21" t="s">
        <v>146</v>
      </c>
      <c r="E83" s="36">
        <v>156</v>
      </c>
      <c r="F83" s="36">
        <v>0</v>
      </c>
      <c r="G83" s="36">
        <v>0</v>
      </c>
      <c r="H83" s="36">
        <v>0</v>
      </c>
      <c r="I83" s="36">
        <v>58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64</v>
      </c>
      <c r="AA83" s="36">
        <v>122</v>
      </c>
      <c r="AB83" s="36">
        <v>78.205128205128204</v>
      </c>
      <c r="AC83" s="36"/>
      <c r="AD83" s="36"/>
      <c r="AE83" s="36">
        <v>156</v>
      </c>
      <c r="AF83" s="36">
        <v>122</v>
      </c>
      <c r="AG83" s="36">
        <v>78.205128205128204</v>
      </c>
      <c r="AJ83" s="190"/>
    </row>
    <row r="84" spans="1:36" ht="16.5" thickTop="1" thickBot="1" x14ac:dyDescent="0.3">
      <c r="A84" s="186">
        <v>82</v>
      </c>
      <c r="B84" s="187">
        <v>2011</v>
      </c>
      <c r="C84" s="139" t="s">
        <v>114</v>
      </c>
      <c r="D84" s="21" t="s">
        <v>156</v>
      </c>
      <c r="E84" s="36">
        <v>702</v>
      </c>
      <c r="F84" s="36">
        <v>135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3</v>
      </c>
      <c r="W84" s="36">
        <v>0</v>
      </c>
      <c r="X84" s="36">
        <v>0</v>
      </c>
      <c r="Y84" s="36">
        <v>0</v>
      </c>
      <c r="Z84" s="36">
        <v>221</v>
      </c>
      <c r="AA84" s="36">
        <v>359</v>
      </c>
      <c r="AB84" s="36">
        <v>51.13960113960114</v>
      </c>
      <c r="AC84" s="36"/>
      <c r="AD84" s="36"/>
      <c r="AE84" s="36">
        <v>702</v>
      </c>
      <c r="AF84" s="36">
        <v>359</v>
      </c>
      <c r="AG84" s="36">
        <v>51.13960113960114</v>
      </c>
      <c r="AJ84" s="190"/>
    </row>
    <row r="85" spans="1:36" ht="16.5" thickTop="1" thickBot="1" x14ac:dyDescent="0.3">
      <c r="A85" s="186">
        <v>83</v>
      </c>
      <c r="B85" s="187">
        <v>2011</v>
      </c>
      <c r="C85" s="139" t="s">
        <v>119</v>
      </c>
      <c r="D85" s="21" t="s">
        <v>156</v>
      </c>
      <c r="E85" s="36">
        <v>233</v>
      </c>
      <c r="F85" s="36">
        <v>153</v>
      </c>
      <c r="G85" s="36">
        <v>8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3</v>
      </c>
      <c r="N85" s="36">
        <v>26</v>
      </c>
      <c r="O85" s="36">
        <v>0</v>
      </c>
      <c r="P85" s="36">
        <v>0</v>
      </c>
      <c r="Q85" s="36">
        <v>0</v>
      </c>
      <c r="R85" s="36">
        <v>2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57</v>
      </c>
      <c r="AA85" s="36">
        <v>249</v>
      </c>
      <c r="AB85" s="36">
        <v>106.86695278969957</v>
      </c>
      <c r="AC85" s="36"/>
      <c r="AD85" s="36"/>
      <c r="AE85" s="36">
        <v>233</v>
      </c>
      <c r="AF85" s="36">
        <v>249</v>
      </c>
      <c r="AG85" s="36">
        <v>106.86695278969958</v>
      </c>
      <c r="AJ85" s="190"/>
    </row>
    <row r="86" spans="1:36" ht="16.5" thickTop="1" thickBot="1" x14ac:dyDescent="0.3">
      <c r="A86" s="186">
        <v>84</v>
      </c>
      <c r="B86" s="187">
        <v>2011</v>
      </c>
      <c r="C86" s="139" t="s">
        <v>79</v>
      </c>
      <c r="D86" s="21" t="s">
        <v>163</v>
      </c>
      <c r="E86" s="36">
        <v>335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12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25</v>
      </c>
      <c r="AA86" s="36">
        <v>37</v>
      </c>
      <c r="AB86" s="36">
        <v>11.044776119402986</v>
      </c>
      <c r="AC86" s="36"/>
      <c r="AD86" s="36"/>
      <c r="AE86" s="36">
        <v>335</v>
      </c>
      <c r="AF86" s="36">
        <v>37</v>
      </c>
      <c r="AG86" s="36">
        <v>11.044776119402986</v>
      </c>
      <c r="AJ86" s="190"/>
    </row>
    <row r="87" spans="1:36" ht="16.5" thickTop="1" thickBot="1" x14ac:dyDescent="0.3">
      <c r="A87" s="186">
        <v>85</v>
      </c>
      <c r="B87" s="187">
        <v>2011</v>
      </c>
      <c r="C87" s="139" t="s">
        <v>53</v>
      </c>
      <c r="D87" s="21" t="s">
        <v>147</v>
      </c>
      <c r="E87" s="36">
        <v>326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53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53</v>
      </c>
      <c r="AB87" s="36">
        <v>16.257668711656443</v>
      </c>
      <c r="AC87" s="36"/>
      <c r="AD87" s="36"/>
      <c r="AE87" s="36">
        <v>326</v>
      </c>
      <c r="AF87" s="36">
        <v>53</v>
      </c>
      <c r="AG87" s="36">
        <v>16.257668711656443</v>
      </c>
      <c r="AJ87" s="190"/>
    </row>
    <row r="88" spans="1:36" ht="16.5" thickTop="1" thickBot="1" x14ac:dyDescent="0.3">
      <c r="A88" s="186">
        <v>86</v>
      </c>
      <c r="B88" s="187">
        <v>2011</v>
      </c>
      <c r="C88" s="139" t="s">
        <v>65</v>
      </c>
      <c r="D88" s="21" t="s">
        <v>165</v>
      </c>
      <c r="E88" s="36">
        <v>203</v>
      </c>
      <c r="F88" s="36">
        <v>0</v>
      </c>
      <c r="G88" s="36">
        <v>0</v>
      </c>
      <c r="H88" s="36">
        <v>2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137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180</v>
      </c>
      <c r="W88" s="36">
        <v>0</v>
      </c>
      <c r="X88" s="36">
        <v>0</v>
      </c>
      <c r="Y88" s="36">
        <v>0</v>
      </c>
      <c r="Z88" s="36">
        <v>0</v>
      </c>
      <c r="AA88" s="36">
        <v>319</v>
      </c>
      <c r="AB88" s="36">
        <v>157.14285714285714</v>
      </c>
      <c r="AC88" s="36"/>
      <c r="AD88" s="36"/>
      <c r="AE88" s="36">
        <v>203</v>
      </c>
      <c r="AF88" s="36">
        <v>319</v>
      </c>
      <c r="AG88" s="36">
        <v>157.14285714285714</v>
      </c>
      <c r="AJ88" s="190"/>
    </row>
    <row r="89" spans="1:36" ht="16.5" thickTop="1" thickBot="1" x14ac:dyDescent="0.3">
      <c r="A89" s="186">
        <v>87</v>
      </c>
      <c r="B89" s="187">
        <v>2011</v>
      </c>
      <c r="C89" s="139" t="s">
        <v>28</v>
      </c>
      <c r="D89" s="21" t="s">
        <v>142</v>
      </c>
      <c r="E89" s="36">
        <v>387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/>
      <c r="AD89" s="36"/>
      <c r="AE89" s="36">
        <v>387</v>
      </c>
      <c r="AF89" s="36">
        <v>0</v>
      </c>
      <c r="AG89" s="36">
        <v>0</v>
      </c>
      <c r="AJ89" s="190"/>
    </row>
    <row r="90" spans="1:36" ht="16.5" thickTop="1" thickBot="1" x14ac:dyDescent="0.3">
      <c r="A90" s="186">
        <v>88</v>
      </c>
      <c r="B90" s="187">
        <v>2011</v>
      </c>
      <c r="C90" s="139" t="s">
        <v>17</v>
      </c>
      <c r="D90" s="21" t="s">
        <v>157</v>
      </c>
      <c r="E90" s="36">
        <v>488</v>
      </c>
      <c r="F90" s="36">
        <v>0</v>
      </c>
      <c r="G90" s="36">
        <v>0</v>
      </c>
      <c r="H90" s="36">
        <v>0</v>
      </c>
      <c r="I90" s="36">
        <v>7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488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384</v>
      </c>
      <c r="AA90" s="36">
        <v>879</v>
      </c>
      <c r="AB90" s="36">
        <v>180.12295081967213</v>
      </c>
      <c r="AC90" s="36"/>
      <c r="AD90" s="36"/>
      <c r="AE90" s="36">
        <v>488</v>
      </c>
      <c r="AF90" s="36">
        <v>879</v>
      </c>
      <c r="AG90" s="36">
        <v>180.12295081967213</v>
      </c>
      <c r="AJ90" s="190"/>
    </row>
    <row r="91" spans="1:36" ht="16.5" thickTop="1" thickBot="1" x14ac:dyDescent="0.3">
      <c r="A91" s="186">
        <v>89</v>
      </c>
      <c r="B91" s="187">
        <v>2011</v>
      </c>
      <c r="C91" s="139" t="s">
        <v>124</v>
      </c>
      <c r="D91" s="21" t="s">
        <v>157</v>
      </c>
      <c r="E91" s="36">
        <v>410</v>
      </c>
      <c r="F91" s="36">
        <v>0</v>
      </c>
      <c r="G91" s="36">
        <v>0</v>
      </c>
      <c r="H91" s="36">
        <v>0</v>
      </c>
      <c r="I91" s="36">
        <v>11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319</v>
      </c>
      <c r="AA91" s="36">
        <v>330</v>
      </c>
      <c r="AB91" s="36">
        <v>80.487804878048777</v>
      </c>
      <c r="AC91" s="36"/>
      <c r="AD91" s="36"/>
      <c r="AE91" s="36">
        <v>410</v>
      </c>
      <c r="AF91" s="36">
        <v>330</v>
      </c>
      <c r="AG91" s="36">
        <v>80.487804878048792</v>
      </c>
      <c r="AJ91" s="190"/>
    </row>
    <row r="92" spans="1:36" ht="16.5" thickTop="1" thickBot="1" x14ac:dyDescent="0.3">
      <c r="A92" s="186">
        <v>90</v>
      </c>
      <c r="B92" s="187">
        <v>2012</v>
      </c>
      <c r="C92" s="139" t="s">
        <v>127</v>
      </c>
      <c r="D92" s="21" t="s">
        <v>137</v>
      </c>
      <c r="E92" s="36">
        <v>306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78</v>
      </c>
      <c r="P92" s="36">
        <v>126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204</v>
      </c>
      <c r="AB92" s="36">
        <v>66.666666666666671</v>
      </c>
      <c r="AC92" s="36"/>
      <c r="AD92" s="36"/>
      <c r="AE92" s="36">
        <v>306</v>
      </c>
      <c r="AF92" s="36">
        <v>204</v>
      </c>
      <c r="AG92" s="36">
        <v>66.666666666666657</v>
      </c>
      <c r="AJ92" s="190"/>
    </row>
    <row r="93" spans="1:36" ht="27" thickTop="1" thickBot="1" x14ac:dyDescent="0.3">
      <c r="A93" s="186">
        <v>91</v>
      </c>
      <c r="B93" s="187">
        <v>2012</v>
      </c>
      <c r="C93" s="139" t="s">
        <v>18</v>
      </c>
      <c r="D93" s="21" t="s">
        <v>166</v>
      </c>
      <c r="E93" s="36">
        <v>570</v>
      </c>
      <c r="F93" s="36">
        <v>0</v>
      </c>
      <c r="G93" s="36">
        <v>0</v>
      </c>
      <c r="H93" s="36">
        <v>0</v>
      </c>
      <c r="I93" s="36">
        <v>34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76</v>
      </c>
      <c r="P93" s="36">
        <v>0</v>
      </c>
      <c r="Q93" s="36">
        <v>17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17</v>
      </c>
      <c r="AA93" s="36">
        <v>144</v>
      </c>
      <c r="AB93" s="36">
        <v>25.263157894736842</v>
      </c>
      <c r="AC93" s="36"/>
      <c r="AD93" s="36"/>
      <c r="AE93" s="36">
        <v>570</v>
      </c>
      <c r="AF93" s="36">
        <v>144</v>
      </c>
      <c r="AG93" s="36">
        <v>25.263157894736842</v>
      </c>
      <c r="AJ93" s="190"/>
    </row>
    <row r="94" spans="1:36" ht="16.5" thickTop="1" thickBot="1" x14ac:dyDescent="0.3">
      <c r="A94" s="186">
        <v>92</v>
      </c>
      <c r="B94" s="187">
        <v>2012</v>
      </c>
      <c r="C94" s="139" t="s">
        <v>61</v>
      </c>
      <c r="D94" s="21" t="s">
        <v>143</v>
      </c>
      <c r="E94" s="36">
        <v>507</v>
      </c>
      <c r="F94" s="36">
        <v>122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29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22</v>
      </c>
      <c r="AA94" s="36">
        <v>173</v>
      </c>
      <c r="AB94" s="36">
        <v>34.122287968441817</v>
      </c>
      <c r="AC94" s="36"/>
      <c r="AD94" s="36"/>
      <c r="AE94" s="36">
        <v>507</v>
      </c>
      <c r="AF94" s="36">
        <v>173</v>
      </c>
      <c r="AG94" s="36">
        <v>34.122287968441817</v>
      </c>
      <c r="AJ94" s="190"/>
    </row>
    <row r="95" spans="1:36" ht="16.5" thickTop="1" thickBot="1" x14ac:dyDescent="0.3">
      <c r="A95" s="186">
        <v>93</v>
      </c>
      <c r="B95" s="187">
        <v>2012</v>
      </c>
      <c r="C95" s="139" t="s">
        <v>111</v>
      </c>
      <c r="D95" s="21" t="s">
        <v>156</v>
      </c>
      <c r="E95" s="36">
        <v>958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24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24</v>
      </c>
      <c r="AB95" s="36">
        <v>2.5052192066805845</v>
      </c>
      <c r="AC95" s="36"/>
      <c r="AD95" s="36"/>
      <c r="AE95" s="36">
        <v>958</v>
      </c>
      <c r="AF95" s="36">
        <v>24</v>
      </c>
      <c r="AG95" s="36">
        <v>2.5052192066805845</v>
      </c>
      <c r="AJ95" s="190"/>
    </row>
    <row r="96" spans="1:36" ht="16.5" thickTop="1" thickBot="1" x14ac:dyDescent="0.3">
      <c r="A96" s="186">
        <v>94</v>
      </c>
      <c r="B96" s="187">
        <v>2012</v>
      </c>
      <c r="C96" s="139" t="s">
        <v>100</v>
      </c>
      <c r="D96" s="21" t="s">
        <v>156</v>
      </c>
      <c r="E96" s="36">
        <v>487</v>
      </c>
      <c r="F96" s="36">
        <v>57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10</v>
      </c>
      <c r="O96" s="36">
        <v>41</v>
      </c>
      <c r="P96" s="36">
        <v>83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10</v>
      </c>
      <c r="AA96" s="36">
        <v>201</v>
      </c>
      <c r="AB96" s="36">
        <v>41.273100616016428</v>
      </c>
      <c r="AC96" s="36"/>
      <c r="AD96" s="36"/>
      <c r="AE96" s="36">
        <v>487</v>
      </c>
      <c r="AF96" s="36">
        <v>201</v>
      </c>
      <c r="AG96" s="36">
        <v>41.273100616016428</v>
      </c>
      <c r="AJ96" s="190"/>
    </row>
    <row r="97" spans="1:36" ht="16.5" thickTop="1" thickBot="1" x14ac:dyDescent="0.3">
      <c r="A97" s="186">
        <v>95</v>
      </c>
      <c r="B97" s="187">
        <v>2012</v>
      </c>
      <c r="C97" s="139" t="s">
        <v>71</v>
      </c>
      <c r="D97" s="21" t="s">
        <v>156</v>
      </c>
      <c r="E97" s="36">
        <v>675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200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200</v>
      </c>
      <c r="AB97" s="36">
        <v>29.62962962962963</v>
      </c>
      <c r="AC97" s="36"/>
      <c r="AD97" s="36"/>
      <c r="AE97" s="36">
        <v>675</v>
      </c>
      <c r="AF97" s="36">
        <v>200</v>
      </c>
      <c r="AG97" s="36">
        <v>29.629629629629626</v>
      </c>
      <c r="AJ97" s="190"/>
    </row>
    <row r="98" spans="1:36" ht="16.5" thickTop="1" thickBot="1" x14ac:dyDescent="0.3">
      <c r="A98" s="186">
        <v>96</v>
      </c>
      <c r="B98" s="187">
        <v>2012</v>
      </c>
      <c r="C98" s="139" t="s">
        <v>109</v>
      </c>
      <c r="D98" s="21" t="s">
        <v>156</v>
      </c>
      <c r="E98" s="36">
        <v>648</v>
      </c>
      <c r="F98" s="36">
        <v>74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30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104</v>
      </c>
      <c r="AB98" s="36">
        <v>16.049382716049383</v>
      </c>
      <c r="AC98" s="36"/>
      <c r="AD98" s="36"/>
      <c r="AE98" s="36">
        <v>648</v>
      </c>
      <c r="AF98" s="36">
        <v>104</v>
      </c>
      <c r="AG98" s="36">
        <v>16.049382716049383</v>
      </c>
      <c r="AJ98" s="190"/>
    </row>
    <row r="99" spans="1:36" ht="16.5" thickTop="1" thickBot="1" x14ac:dyDescent="0.3">
      <c r="A99" s="186">
        <v>97</v>
      </c>
      <c r="B99" s="187">
        <v>2012</v>
      </c>
      <c r="C99" s="139" t="s">
        <v>86</v>
      </c>
      <c r="D99" s="21" t="s">
        <v>163</v>
      </c>
      <c r="E99" s="36">
        <v>266</v>
      </c>
      <c r="F99" s="36">
        <v>71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19</v>
      </c>
      <c r="AA99" s="36">
        <v>90</v>
      </c>
      <c r="AB99" s="36">
        <v>33.834586466165412</v>
      </c>
      <c r="AC99" s="36"/>
      <c r="AD99" s="36"/>
      <c r="AE99" s="36">
        <v>266</v>
      </c>
      <c r="AF99" s="36">
        <v>90</v>
      </c>
      <c r="AG99" s="36">
        <v>33.834586466165412</v>
      </c>
      <c r="AJ99" s="190"/>
    </row>
    <row r="100" spans="1:36" ht="16.5" thickTop="1" thickBot="1" x14ac:dyDescent="0.3">
      <c r="A100" s="186">
        <v>98</v>
      </c>
      <c r="B100" s="187">
        <v>2012</v>
      </c>
      <c r="C100" s="139" t="s">
        <v>87</v>
      </c>
      <c r="D100" s="21" t="s">
        <v>148</v>
      </c>
      <c r="E100" s="36">
        <v>960</v>
      </c>
      <c r="F100" s="36">
        <v>0</v>
      </c>
      <c r="G100" s="36">
        <v>0</v>
      </c>
      <c r="H100" s="36">
        <v>0</v>
      </c>
      <c r="I100" s="36">
        <v>301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286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151</v>
      </c>
      <c r="Z100" s="36">
        <v>0</v>
      </c>
      <c r="AA100" s="36">
        <v>738</v>
      </c>
      <c r="AB100" s="36">
        <v>76.875</v>
      </c>
      <c r="AC100" s="36"/>
      <c r="AD100" s="36"/>
      <c r="AE100" s="36">
        <v>960</v>
      </c>
      <c r="AF100" s="36">
        <v>738</v>
      </c>
      <c r="AG100" s="36">
        <v>76.875</v>
      </c>
      <c r="AJ100" s="190"/>
    </row>
    <row r="101" spans="1:36" ht="16.5" thickTop="1" thickBot="1" x14ac:dyDescent="0.3">
      <c r="A101" s="186">
        <v>99</v>
      </c>
      <c r="B101" s="187">
        <v>2012</v>
      </c>
      <c r="C101" s="139" t="s">
        <v>101</v>
      </c>
      <c r="D101" s="21" t="s">
        <v>139</v>
      </c>
      <c r="E101" s="36">
        <v>501</v>
      </c>
      <c r="F101" s="36">
        <v>0</v>
      </c>
      <c r="G101" s="36">
        <v>0</v>
      </c>
      <c r="H101" s="36">
        <v>0</v>
      </c>
      <c r="I101" s="36">
        <v>30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392</v>
      </c>
      <c r="Q101" s="36">
        <v>12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36</v>
      </c>
      <c r="AA101" s="36">
        <v>470</v>
      </c>
      <c r="AB101" s="36">
        <v>93.812375249501002</v>
      </c>
      <c r="AC101" s="168"/>
      <c r="AD101" s="168"/>
      <c r="AE101" s="36">
        <v>501</v>
      </c>
      <c r="AF101" s="36">
        <v>470</v>
      </c>
      <c r="AG101" s="36">
        <v>93.812375249501002</v>
      </c>
      <c r="AJ101" s="190"/>
    </row>
    <row r="102" spans="1:36" ht="16.5" thickTop="1" thickBot="1" x14ac:dyDescent="0.3">
      <c r="A102" s="186">
        <v>100</v>
      </c>
      <c r="B102" s="187">
        <v>2012</v>
      </c>
      <c r="C102" s="139" t="s">
        <v>51</v>
      </c>
      <c r="D102" s="21" t="s">
        <v>158</v>
      </c>
      <c r="E102" s="36">
        <v>630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38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124</v>
      </c>
      <c r="AA102" s="36">
        <v>162</v>
      </c>
      <c r="AB102" s="36">
        <v>25.714285714285715</v>
      </c>
      <c r="AC102" s="36"/>
      <c r="AD102" s="36"/>
      <c r="AE102" s="36">
        <v>630</v>
      </c>
      <c r="AF102" s="36">
        <v>162</v>
      </c>
      <c r="AG102" s="36">
        <v>25.714285714285712</v>
      </c>
      <c r="AJ102" s="190"/>
    </row>
    <row r="103" spans="1:36" ht="16.5" thickTop="1" thickBot="1" x14ac:dyDescent="0.3">
      <c r="A103" s="186">
        <v>101</v>
      </c>
      <c r="B103" s="187">
        <v>2012</v>
      </c>
      <c r="C103" s="139" t="s">
        <v>88</v>
      </c>
      <c r="D103" s="21" t="s">
        <v>167</v>
      </c>
      <c r="E103" s="36">
        <v>359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50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31</v>
      </c>
      <c r="W103" s="36">
        <v>0</v>
      </c>
      <c r="X103" s="36">
        <v>0</v>
      </c>
      <c r="Y103" s="36">
        <v>6</v>
      </c>
      <c r="Z103" s="36">
        <v>0</v>
      </c>
      <c r="AA103" s="36">
        <v>87</v>
      </c>
      <c r="AB103" s="36">
        <v>24.233983286908078</v>
      </c>
      <c r="AC103" s="36"/>
      <c r="AD103" s="36"/>
      <c r="AE103" s="36">
        <v>359</v>
      </c>
      <c r="AF103" s="36">
        <v>87</v>
      </c>
      <c r="AG103" s="36">
        <v>24.233983286908078</v>
      </c>
      <c r="AJ103" s="190"/>
    </row>
    <row r="104" spans="1:36" ht="16.5" thickTop="1" thickBot="1" x14ac:dyDescent="0.3">
      <c r="A104" s="186">
        <v>102</v>
      </c>
      <c r="B104" s="187">
        <v>2012</v>
      </c>
      <c r="C104" s="139" t="s">
        <v>48</v>
      </c>
      <c r="D104" s="21" t="s">
        <v>167</v>
      </c>
      <c r="E104" s="36">
        <v>702</v>
      </c>
      <c r="F104" s="36">
        <v>0</v>
      </c>
      <c r="G104" s="36">
        <v>0</v>
      </c>
      <c r="H104" s="36">
        <v>0</v>
      </c>
      <c r="I104" s="36">
        <v>325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675</v>
      </c>
      <c r="P104" s="36">
        <v>0</v>
      </c>
      <c r="Q104" s="36">
        <v>27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1027</v>
      </c>
      <c r="AB104" s="36">
        <v>146.2962962962963</v>
      </c>
      <c r="AC104" s="36"/>
      <c r="AD104" s="36"/>
      <c r="AE104" s="36">
        <v>702</v>
      </c>
      <c r="AF104" s="36">
        <v>1027</v>
      </c>
      <c r="AG104" s="36">
        <v>146.2962962962963</v>
      </c>
      <c r="AJ104" s="190"/>
    </row>
    <row r="105" spans="1:36" ht="16.5" thickTop="1" thickBot="1" x14ac:dyDescent="0.3">
      <c r="A105" s="186">
        <v>103</v>
      </c>
      <c r="B105" s="187">
        <v>2012</v>
      </c>
      <c r="C105" s="139" t="s">
        <v>112</v>
      </c>
      <c r="D105" s="21" t="s">
        <v>153</v>
      </c>
      <c r="E105" s="36">
        <v>407</v>
      </c>
      <c r="F105" s="36">
        <v>0</v>
      </c>
      <c r="G105" s="36">
        <v>26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59</v>
      </c>
      <c r="P105" s="36">
        <v>14</v>
      </c>
      <c r="Q105" s="36">
        <v>0</v>
      </c>
      <c r="R105" s="36">
        <v>3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102</v>
      </c>
      <c r="AB105" s="36">
        <v>25.061425061425062</v>
      </c>
      <c r="AC105" s="36"/>
      <c r="AD105" s="36"/>
      <c r="AE105" s="36">
        <v>407</v>
      </c>
      <c r="AF105" s="36">
        <v>102</v>
      </c>
      <c r="AG105" s="36">
        <v>25.061425061425062</v>
      </c>
      <c r="AJ105" s="190"/>
    </row>
    <row r="106" spans="1:36" ht="16.5" thickTop="1" thickBot="1" x14ac:dyDescent="0.3">
      <c r="A106" s="186">
        <v>104</v>
      </c>
      <c r="B106" s="187">
        <v>2012</v>
      </c>
      <c r="C106" s="139" t="s">
        <v>55</v>
      </c>
      <c r="D106" s="21" t="s">
        <v>157</v>
      </c>
      <c r="E106" s="36">
        <v>681</v>
      </c>
      <c r="F106" s="36">
        <v>0</v>
      </c>
      <c r="G106" s="36">
        <v>0</v>
      </c>
      <c r="H106" s="36">
        <v>0</v>
      </c>
      <c r="I106" s="36">
        <v>8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682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605</v>
      </c>
      <c r="AA106" s="36">
        <v>1295</v>
      </c>
      <c r="AB106" s="36">
        <v>190.16152716593245</v>
      </c>
      <c r="AC106" s="36"/>
      <c r="AD106" s="36"/>
      <c r="AE106" s="36">
        <v>681</v>
      </c>
      <c r="AF106" s="36">
        <v>1295</v>
      </c>
      <c r="AG106" s="36">
        <v>190.16152716593245</v>
      </c>
      <c r="AJ106" s="190"/>
    </row>
    <row r="107" spans="1:36" ht="16.5" thickTop="1" thickBot="1" x14ac:dyDescent="0.3">
      <c r="A107" s="186">
        <v>105</v>
      </c>
      <c r="B107" s="187">
        <v>2013</v>
      </c>
      <c r="C107" s="139" t="s">
        <v>67</v>
      </c>
      <c r="D107" s="21" t="s">
        <v>143</v>
      </c>
      <c r="E107" s="36">
        <v>451</v>
      </c>
      <c r="F107" s="36">
        <v>2</v>
      </c>
      <c r="G107" s="36">
        <v>0</v>
      </c>
      <c r="H107" s="36">
        <v>79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2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14</v>
      </c>
      <c r="V107" s="36">
        <v>0</v>
      </c>
      <c r="W107" s="36">
        <v>0</v>
      </c>
      <c r="X107" s="36">
        <v>0</v>
      </c>
      <c r="Y107" s="36">
        <v>0</v>
      </c>
      <c r="Z107" s="36">
        <v>4</v>
      </c>
      <c r="AA107" s="36">
        <v>101</v>
      </c>
      <c r="AB107" s="36">
        <v>22.394678492239468</v>
      </c>
      <c r="AC107" s="36"/>
      <c r="AD107" s="36"/>
      <c r="AE107" s="36">
        <v>451</v>
      </c>
      <c r="AF107" s="36">
        <v>101</v>
      </c>
      <c r="AG107" s="36">
        <v>22.394678492239468</v>
      </c>
      <c r="AJ107" s="190"/>
    </row>
    <row r="108" spans="1:36" ht="16.5" thickTop="1" thickBot="1" x14ac:dyDescent="0.3">
      <c r="A108" s="186">
        <v>106</v>
      </c>
      <c r="B108" s="187">
        <v>2013</v>
      </c>
      <c r="C108" s="139" t="s">
        <v>34</v>
      </c>
      <c r="D108" s="21" t="s">
        <v>148</v>
      </c>
      <c r="E108" s="36">
        <v>265</v>
      </c>
      <c r="F108" s="36">
        <v>0</v>
      </c>
      <c r="G108" s="36">
        <v>0</v>
      </c>
      <c r="H108" s="36">
        <v>0</v>
      </c>
      <c r="I108" s="36">
        <v>58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130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188</v>
      </c>
      <c r="AB108" s="36">
        <v>70.943396226415089</v>
      </c>
      <c r="AC108" s="36"/>
      <c r="AD108" s="36"/>
      <c r="AE108" s="36">
        <v>265</v>
      </c>
      <c r="AF108" s="36">
        <v>188</v>
      </c>
      <c r="AG108" s="36">
        <v>70.943396226415089</v>
      </c>
      <c r="AJ108" s="190"/>
    </row>
    <row r="109" spans="1:36" ht="16.5" thickTop="1" thickBot="1" x14ac:dyDescent="0.3">
      <c r="A109" s="186">
        <v>107</v>
      </c>
      <c r="B109" s="187">
        <v>2013</v>
      </c>
      <c r="C109" s="139" t="s">
        <v>103</v>
      </c>
      <c r="D109" s="21" t="s">
        <v>148</v>
      </c>
      <c r="E109" s="36">
        <v>409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20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326</v>
      </c>
      <c r="AA109" s="36">
        <v>346</v>
      </c>
      <c r="AB109" s="36">
        <v>84.59657701711491</v>
      </c>
      <c r="AC109" s="36"/>
      <c r="AD109" s="36"/>
      <c r="AE109" s="36">
        <v>409</v>
      </c>
      <c r="AF109" s="36">
        <v>346</v>
      </c>
      <c r="AG109" s="36">
        <v>84.59657701711491</v>
      </c>
      <c r="AJ109" s="190"/>
    </row>
    <row r="110" spans="1:36" ht="16.5" thickTop="1" thickBot="1" x14ac:dyDescent="0.3">
      <c r="A110" s="186">
        <v>108</v>
      </c>
      <c r="B110" s="187">
        <v>2013</v>
      </c>
      <c r="C110" s="139" t="s">
        <v>39</v>
      </c>
      <c r="D110" s="21" t="s">
        <v>139</v>
      </c>
      <c r="E110" s="36">
        <v>447</v>
      </c>
      <c r="F110" s="36">
        <v>0</v>
      </c>
      <c r="G110" s="36">
        <v>0</v>
      </c>
      <c r="H110" s="36">
        <v>0</v>
      </c>
      <c r="I110" s="36">
        <v>13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175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213</v>
      </c>
      <c r="AA110" s="36">
        <v>401</v>
      </c>
      <c r="AB110" s="36">
        <v>89.709172259507824</v>
      </c>
      <c r="AC110" s="36"/>
      <c r="AD110" s="36"/>
      <c r="AE110" s="36">
        <v>447</v>
      </c>
      <c r="AF110" s="36">
        <v>401</v>
      </c>
      <c r="AG110" s="36">
        <v>89.709172259507824</v>
      </c>
      <c r="AJ110" s="190"/>
    </row>
    <row r="111" spans="1:36" ht="16.5" thickTop="1" thickBot="1" x14ac:dyDescent="0.3">
      <c r="A111" s="186">
        <v>109</v>
      </c>
      <c r="B111" s="187">
        <v>2013</v>
      </c>
      <c r="C111" s="139" t="s">
        <v>29</v>
      </c>
      <c r="D111" s="21" t="s">
        <v>138</v>
      </c>
      <c r="E111" s="36">
        <v>691</v>
      </c>
      <c r="F111" s="36">
        <v>73</v>
      </c>
      <c r="G111" s="36">
        <v>0</v>
      </c>
      <c r="H111" s="36">
        <v>0</v>
      </c>
      <c r="I111" s="36">
        <v>108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3</v>
      </c>
      <c r="X111" s="36">
        <v>0</v>
      </c>
      <c r="Y111" s="36">
        <v>0</v>
      </c>
      <c r="Z111" s="36">
        <v>23</v>
      </c>
      <c r="AA111" s="36">
        <v>207</v>
      </c>
      <c r="AB111" s="36">
        <v>29.956584659913169</v>
      </c>
      <c r="AC111" s="36"/>
      <c r="AD111" s="36"/>
      <c r="AE111" s="36">
        <v>691</v>
      </c>
      <c r="AF111" s="36">
        <v>207</v>
      </c>
      <c r="AG111" s="36">
        <v>29.956584659913172</v>
      </c>
      <c r="AJ111" s="190"/>
    </row>
    <row r="112" spans="1:36" ht="16.5" thickTop="1" thickBot="1" x14ac:dyDescent="0.3">
      <c r="A112" s="186">
        <v>110</v>
      </c>
      <c r="B112" s="187">
        <v>2014</v>
      </c>
      <c r="C112" s="139" t="s">
        <v>7</v>
      </c>
      <c r="D112" s="21" t="s">
        <v>140</v>
      </c>
      <c r="E112" s="36">
        <v>253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36</v>
      </c>
      <c r="AA112" s="36">
        <v>36</v>
      </c>
      <c r="AB112" s="36">
        <v>14.229249011857707</v>
      </c>
      <c r="AC112" s="36"/>
      <c r="AD112" s="36"/>
      <c r="AE112" s="36">
        <v>253</v>
      </c>
      <c r="AF112" s="36">
        <v>36</v>
      </c>
      <c r="AG112" s="36">
        <v>14.229249011857709</v>
      </c>
      <c r="AJ112" s="190"/>
    </row>
    <row r="113" spans="1:36" ht="16.5" thickTop="1" thickBot="1" x14ac:dyDescent="0.3">
      <c r="A113" s="186">
        <v>111</v>
      </c>
      <c r="B113" s="187">
        <v>2014</v>
      </c>
      <c r="C113" s="139" t="s">
        <v>110</v>
      </c>
      <c r="D113" s="21" t="s">
        <v>168</v>
      </c>
      <c r="E113" s="36">
        <v>295</v>
      </c>
      <c r="F113" s="36">
        <v>64</v>
      </c>
      <c r="G113" s="36">
        <v>0</v>
      </c>
      <c r="H113" s="36">
        <v>0</v>
      </c>
      <c r="I113" s="36">
        <v>26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175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265</v>
      </c>
      <c r="AB113" s="36">
        <v>89.830508474576277</v>
      </c>
      <c r="AC113" s="36"/>
      <c r="AD113" s="36"/>
      <c r="AE113" s="36">
        <v>295</v>
      </c>
      <c r="AF113" s="36">
        <v>265</v>
      </c>
      <c r="AG113" s="36">
        <v>89.830508474576277</v>
      </c>
      <c r="AJ113" s="190"/>
    </row>
    <row r="114" spans="1:36" ht="16.5" thickTop="1" thickBot="1" x14ac:dyDescent="0.3">
      <c r="A114" s="186">
        <v>112</v>
      </c>
      <c r="B114" s="187">
        <v>2014</v>
      </c>
      <c r="C114" s="139" t="s">
        <v>16</v>
      </c>
      <c r="D114" s="22" t="s">
        <v>146</v>
      </c>
      <c r="E114" s="36">
        <v>91</v>
      </c>
      <c r="F114" s="36">
        <v>0</v>
      </c>
      <c r="G114" s="36">
        <v>0</v>
      </c>
      <c r="H114" s="36">
        <v>7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57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74</v>
      </c>
      <c r="AA114" s="36">
        <v>138</v>
      </c>
      <c r="AB114" s="36">
        <v>151.64835164835165</v>
      </c>
      <c r="AC114" s="36"/>
      <c r="AD114" s="36"/>
      <c r="AE114" s="36">
        <v>91</v>
      </c>
      <c r="AF114" s="36">
        <v>138</v>
      </c>
      <c r="AG114" s="36">
        <v>151.64835164835165</v>
      </c>
      <c r="AJ114" s="190"/>
    </row>
    <row r="115" spans="1:36" ht="16.5" thickTop="1" thickBot="1" x14ac:dyDescent="0.3">
      <c r="A115" s="186">
        <v>113</v>
      </c>
      <c r="B115" s="187">
        <v>2016</v>
      </c>
      <c r="C115" s="139" t="s">
        <v>74</v>
      </c>
      <c r="D115" s="21" t="s">
        <v>143</v>
      </c>
      <c r="E115" s="36">
        <v>249</v>
      </c>
      <c r="F115" s="36">
        <v>2</v>
      </c>
      <c r="G115" s="36">
        <v>0</v>
      </c>
      <c r="H115" s="36">
        <v>0</v>
      </c>
      <c r="I115" s="36">
        <v>35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37</v>
      </c>
      <c r="AB115" s="36">
        <v>14.859437751004016</v>
      </c>
      <c r="AC115" s="36"/>
      <c r="AD115" s="36"/>
      <c r="AE115" s="36">
        <v>249</v>
      </c>
      <c r="AF115" s="36">
        <v>37</v>
      </c>
      <c r="AG115" s="36">
        <v>14.859437751004014</v>
      </c>
      <c r="AJ115" s="190"/>
    </row>
    <row r="116" spans="1:36" ht="16.5" thickTop="1" thickBot="1" x14ac:dyDescent="0.3">
      <c r="A116" s="186">
        <v>114</v>
      </c>
      <c r="B116" s="187">
        <v>2016</v>
      </c>
      <c r="C116" s="139" t="s">
        <v>56</v>
      </c>
      <c r="D116" s="22" t="s">
        <v>141</v>
      </c>
      <c r="E116" s="36">
        <v>391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226</v>
      </c>
      <c r="W116" s="36">
        <v>0</v>
      </c>
      <c r="X116" s="36">
        <v>0</v>
      </c>
      <c r="Y116" s="36">
        <v>0</v>
      </c>
      <c r="Z116" s="36">
        <v>0</v>
      </c>
      <c r="AA116" s="36">
        <v>226</v>
      </c>
      <c r="AB116" s="36">
        <v>57.800511508951409</v>
      </c>
      <c r="AC116" s="36"/>
      <c r="AD116" s="36"/>
      <c r="AE116" s="36">
        <v>391</v>
      </c>
      <c r="AF116" s="36">
        <v>226</v>
      </c>
      <c r="AG116" s="36">
        <v>57.800511508951402</v>
      </c>
      <c r="AJ116" s="190"/>
    </row>
    <row r="117" spans="1:36" ht="16.5" thickTop="1" thickBot="1" x14ac:dyDescent="0.3">
      <c r="A117" s="186">
        <v>115</v>
      </c>
      <c r="B117" s="187">
        <v>2016</v>
      </c>
      <c r="C117" s="139" t="s">
        <v>70</v>
      </c>
      <c r="D117" s="21" t="s">
        <v>159</v>
      </c>
      <c r="E117" s="36">
        <v>262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37</v>
      </c>
      <c r="AA117" s="36">
        <v>37</v>
      </c>
      <c r="AB117" s="36">
        <v>14.122137404580153</v>
      </c>
      <c r="AC117" s="36"/>
      <c r="AD117" s="36"/>
      <c r="AE117" s="36">
        <v>262</v>
      </c>
      <c r="AF117" s="36">
        <v>37</v>
      </c>
      <c r="AG117" s="36">
        <v>14.122137404580155</v>
      </c>
      <c r="AJ117" s="190"/>
    </row>
    <row r="118" spans="1:36" ht="16.5" thickTop="1" thickBot="1" x14ac:dyDescent="0.3">
      <c r="A118" s="186">
        <v>116</v>
      </c>
      <c r="B118" s="187">
        <v>2017</v>
      </c>
      <c r="C118" s="139" t="s">
        <v>21</v>
      </c>
      <c r="D118" s="21" t="s">
        <v>143</v>
      </c>
      <c r="E118" s="36">
        <v>293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/>
      <c r="AD118" s="36"/>
      <c r="AE118" s="36">
        <v>293</v>
      </c>
      <c r="AF118" s="36">
        <v>0</v>
      </c>
      <c r="AG118" s="36">
        <v>0</v>
      </c>
      <c r="AJ118" s="190"/>
    </row>
    <row r="119" spans="1:36" ht="16.5" thickTop="1" thickBot="1" x14ac:dyDescent="0.3">
      <c r="A119" s="186">
        <v>117</v>
      </c>
      <c r="B119" s="187">
        <v>2017</v>
      </c>
      <c r="C119" s="139" t="s">
        <v>15</v>
      </c>
      <c r="D119" s="21" t="s">
        <v>149</v>
      </c>
      <c r="E119" s="36">
        <v>225</v>
      </c>
      <c r="F119" s="36">
        <v>0</v>
      </c>
      <c r="G119" s="36">
        <v>0</v>
      </c>
      <c r="H119" s="36">
        <v>0</v>
      </c>
      <c r="I119" s="36">
        <v>34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7</v>
      </c>
      <c r="AA119" s="36">
        <v>41</v>
      </c>
      <c r="AB119" s="36">
        <v>18.222222222222221</v>
      </c>
      <c r="AC119" s="36"/>
      <c r="AD119" s="36"/>
      <c r="AE119" s="36">
        <v>225</v>
      </c>
      <c r="AF119" s="36">
        <v>41</v>
      </c>
      <c r="AG119" s="36">
        <v>18.222222222222221</v>
      </c>
      <c r="AJ119" s="190"/>
    </row>
    <row r="120" spans="1:36" ht="16.5" thickTop="1" thickBot="1" x14ac:dyDescent="0.3">
      <c r="A120" s="186" t="s">
        <v>444</v>
      </c>
      <c r="B120" s="187">
        <v>2018</v>
      </c>
      <c r="C120" s="139" t="s">
        <v>445</v>
      </c>
      <c r="D120" s="21" t="s">
        <v>137</v>
      </c>
      <c r="E120" s="36">
        <v>199</v>
      </c>
      <c r="F120" s="36">
        <v>0</v>
      </c>
      <c r="G120" s="36">
        <v>0</v>
      </c>
      <c r="H120" s="36">
        <v>0</v>
      </c>
      <c r="I120" s="36">
        <v>16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13</v>
      </c>
      <c r="P120" s="36">
        <v>40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3</v>
      </c>
      <c r="AA120" s="36">
        <v>72</v>
      </c>
      <c r="AB120" s="36">
        <v>36.180904522613062</v>
      </c>
      <c r="AC120" s="36"/>
      <c r="AD120" s="36"/>
      <c r="AE120" s="36">
        <v>199</v>
      </c>
      <c r="AF120" s="36">
        <v>72</v>
      </c>
      <c r="AG120" s="36">
        <v>36.180904522613069</v>
      </c>
      <c r="AJ120" s="190"/>
    </row>
    <row r="121" spans="1:36" ht="16.5" thickTop="1" thickBot="1" x14ac:dyDescent="0.3">
      <c r="A121" s="186" t="s">
        <v>446</v>
      </c>
      <c r="B121" s="187">
        <v>2018</v>
      </c>
      <c r="C121" s="139" t="s">
        <v>447</v>
      </c>
      <c r="D121" s="21" t="s">
        <v>163</v>
      </c>
      <c r="E121" s="36">
        <v>85</v>
      </c>
      <c r="F121" s="36">
        <v>0</v>
      </c>
      <c r="G121" s="36">
        <v>0</v>
      </c>
      <c r="H121" s="36">
        <v>0</v>
      </c>
      <c r="I121" s="36">
        <v>2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57</v>
      </c>
      <c r="AA121" s="36">
        <v>59</v>
      </c>
      <c r="AB121" s="36">
        <v>69.411764705882348</v>
      </c>
      <c r="AC121" s="36"/>
      <c r="AD121" s="36"/>
      <c r="AE121" s="36">
        <v>85</v>
      </c>
      <c r="AF121" s="36">
        <v>59</v>
      </c>
      <c r="AG121" s="36">
        <v>69.411764705882348</v>
      </c>
      <c r="AJ121" s="190"/>
    </row>
    <row r="122" spans="1:36" ht="16.5" thickTop="1" thickBot="1" x14ac:dyDescent="0.3">
      <c r="C122" s="161" t="s">
        <v>169</v>
      </c>
      <c r="D122" s="161"/>
      <c r="E122" s="71">
        <v>184509</v>
      </c>
      <c r="F122" s="71">
        <v>12211</v>
      </c>
      <c r="G122" s="71">
        <v>425</v>
      </c>
      <c r="H122" s="71">
        <v>115</v>
      </c>
      <c r="I122" s="71">
        <v>11489</v>
      </c>
      <c r="J122" s="71">
        <v>161</v>
      </c>
      <c r="K122" s="71">
        <v>181</v>
      </c>
      <c r="L122" s="71">
        <v>825</v>
      </c>
      <c r="M122" s="71">
        <v>17</v>
      </c>
      <c r="N122" s="71">
        <v>1481</v>
      </c>
      <c r="O122" s="71">
        <v>25246</v>
      </c>
      <c r="P122" s="71">
        <v>8316</v>
      </c>
      <c r="Q122" s="71">
        <v>1535</v>
      </c>
      <c r="R122" s="71">
        <v>208</v>
      </c>
      <c r="S122" s="71">
        <v>249</v>
      </c>
      <c r="T122" s="71">
        <v>2</v>
      </c>
      <c r="U122" s="71">
        <v>367</v>
      </c>
      <c r="V122" s="71">
        <v>1107</v>
      </c>
      <c r="W122" s="71">
        <v>102</v>
      </c>
      <c r="X122" s="71">
        <v>14</v>
      </c>
      <c r="Y122" s="36">
        <v>1694</v>
      </c>
      <c r="Z122" s="71">
        <v>21178</v>
      </c>
      <c r="AA122" s="36">
        <v>86923</v>
      </c>
      <c r="AB122" s="285">
        <v>47.110439057173366</v>
      </c>
      <c r="AC122" s="161"/>
      <c r="AD122" s="161"/>
      <c r="AE122" s="161">
        <v>184509</v>
      </c>
      <c r="AF122" s="161">
        <v>86923</v>
      </c>
      <c r="AG122" s="285">
        <v>47.110439057173366</v>
      </c>
    </row>
    <row r="123" spans="1:36" ht="16.5" thickTop="1" thickBot="1" x14ac:dyDescent="0.3"/>
    <row r="124" spans="1:36" ht="37.5" thickTop="1" thickBot="1" x14ac:dyDescent="0.3">
      <c r="F124" s="275" t="s">
        <v>294</v>
      </c>
      <c r="G124" s="275" t="s">
        <v>295</v>
      </c>
      <c r="H124" s="275" t="s">
        <v>296</v>
      </c>
      <c r="I124" s="275" t="s">
        <v>297</v>
      </c>
      <c r="J124" s="275" t="s">
        <v>298</v>
      </c>
      <c r="K124" s="275" t="s">
        <v>299</v>
      </c>
      <c r="L124" s="275" t="s">
        <v>300</v>
      </c>
      <c r="M124" s="275" t="s">
        <v>301</v>
      </c>
      <c r="N124" s="275" t="s">
        <v>302</v>
      </c>
      <c r="O124" s="275" t="s">
        <v>303</v>
      </c>
      <c r="P124" s="275" t="s">
        <v>304</v>
      </c>
      <c r="Q124" s="275" t="s">
        <v>305</v>
      </c>
      <c r="R124" s="275" t="s">
        <v>306</v>
      </c>
      <c r="S124" s="275" t="s">
        <v>307</v>
      </c>
      <c r="T124" s="275" t="s">
        <v>308</v>
      </c>
      <c r="U124" s="275" t="s">
        <v>309</v>
      </c>
      <c r="V124" s="275" t="s">
        <v>310</v>
      </c>
      <c r="W124" s="275" t="s">
        <v>311</v>
      </c>
      <c r="X124" s="275" t="s">
        <v>312</v>
      </c>
      <c r="Y124" s="176" t="s">
        <v>680</v>
      </c>
      <c r="Z124" s="275" t="s">
        <v>313</v>
      </c>
      <c r="AA124" s="275" t="s">
        <v>169</v>
      </c>
      <c r="AB124" s="286"/>
      <c r="AC124" s="287"/>
    </row>
    <row r="125" spans="1:36" s="286" customFormat="1" ht="15.75" thickTop="1" x14ac:dyDescent="0.25">
      <c r="C125" s="286" t="s">
        <v>318</v>
      </c>
      <c r="E125" s="169">
        <v>86923</v>
      </c>
      <c r="F125" s="288">
        <v>14.04806552926153</v>
      </c>
      <c r="G125" s="288">
        <v>0.48893848578627064</v>
      </c>
      <c r="H125" s="288">
        <v>0.132301002036285</v>
      </c>
      <c r="I125" s="288">
        <v>13.217445325172855</v>
      </c>
      <c r="J125" s="288">
        <v>0.18522140285079899</v>
      </c>
      <c r="K125" s="288">
        <v>0.20823027277015291</v>
      </c>
      <c r="L125" s="288">
        <v>0.9491158841733488</v>
      </c>
      <c r="M125" s="288">
        <v>1.9557539431450822E-2</v>
      </c>
      <c r="N125" s="288">
        <v>1.7038068175281571</v>
      </c>
      <c r="O125" s="288">
        <v>29.044096499200439</v>
      </c>
      <c r="P125" s="288">
        <v>9.5670881124673564</v>
      </c>
      <c r="Q125" s="288">
        <v>1.7659307663104127</v>
      </c>
      <c r="R125" s="288">
        <v>0.23929224716128067</v>
      </c>
      <c r="S125" s="288">
        <v>0.28646043049595615</v>
      </c>
      <c r="T125" s="288">
        <v>2.3008869919353913E-3</v>
      </c>
      <c r="U125" s="288">
        <v>0.42221276302014421</v>
      </c>
      <c r="V125" s="288">
        <v>1.2735409500362389</v>
      </c>
      <c r="W125" s="288">
        <v>0.11734523658870494</v>
      </c>
      <c r="X125" s="288">
        <v>1.6106208943547737E-2</v>
      </c>
      <c r="Y125" s="288">
        <v>1.9488512821692763</v>
      </c>
      <c r="Z125" s="288">
        <v>24.364092357603855</v>
      </c>
      <c r="AA125" s="288">
        <v>100</v>
      </c>
      <c r="AC125" s="287"/>
      <c r="AD125" s="169"/>
      <c r="AE125" s="169"/>
      <c r="AF125" s="169"/>
      <c r="AG125" s="169"/>
    </row>
  </sheetData>
  <mergeCells count="6">
    <mergeCell ref="AE1:AG1"/>
    <mergeCell ref="A1:A2"/>
    <mergeCell ref="B1:B2"/>
    <mergeCell ref="C1:C2"/>
    <mergeCell ref="F1:AB1"/>
    <mergeCell ref="E1:E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62"/>
  <dimension ref="A1:W123"/>
  <sheetViews>
    <sheetView workbookViewId="0">
      <pane xSplit="3" ySplit="2" topLeftCell="D3" activePane="bottomRight" state="frozen"/>
      <selection activeCell="C4" sqref="C4"/>
      <selection pane="topRight" activeCell="C4" sqref="C4"/>
      <selection pane="bottomLeft" activeCell="C4" sqref="C4"/>
      <selection pane="bottomRight" activeCell="C10" sqref="C10"/>
    </sheetView>
  </sheetViews>
  <sheetFormatPr baseColWidth="10" defaultColWidth="9.140625" defaultRowHeight="15" x14ac:dyDescent="0.25"/>
  <cols>
    <col min="1" max="1" width="6.5703125" style="16" customWidth="1"/>
    <col min="2" max="2" width="10.140625" style="191" customWidth="1"/>
    <col min="3" max="3" width="68.85546875" style="249" customWidth="1"/>
    <col min="4" max="4" width="21.140625" style="16" customWidth="1"/>
    <col min="5" max="5" width="10.5703125" style="16" customWidth="1"/>
    <col min="6" max="6" width="16.140625" style="16" customWidth="1"/>
    <col min="7" max="16384" width="9.140625" style="16"/>
  </cols>
  <sheetData>
    <row r="1" spans="1:6" ht="30" customHeight="1" thickTop="1" thickBot="1" x14ac:dyDescent="0.3">
      <c r="A1" s="196" t="s">
        <v>693</v>
      </c>
      <c r="B1" s="197"/>
      <c r="C1" s="197"/>
      <c r="D1" s="197"/>
      <c r="E1" s="197"/>
      <c r="F1" s="198"/>
    </row>
    <row r="2" spans="1:6" s="226" customFormat="1" ht="39.950000000000003" customHeight="1" thickTop="1" thickBot="1" x14ac:dyDescent="0.3">
      <c r="A2" s="176" t="s">
        <v>129</v>
      </c>
      <c r="B2" s="176" t="s">
        <v>130</v>
      </c>
      <c r="C2" s="176" t="s">
        <v>131</v>
      </c>
      <c r="D2" s="176" t="s">
        <v>314</v>
      </c>
      <c r="E2" s="176" t="s">
        <v>315</v>
      </c>
      <c r="F2" s="176" t="s">
        <v>316</v>
      </c>
    </row>
    <row r="3" spans="1:6" ht="15.75" thickTop="1" x14ac:dyDescent="0.25">
      <c r="A3" s="186">
        <v>46</v>
      </c>
      <c r="B3" s="187">
        <v>2001</v>
      </c>
      <c r="C3" s="139" t="s">
        <v>120</v>
      </c>
      <c r="D3" s="36">
        <v>2697</v>
      </c>
      <c r="E3" s="36">
        <v>0</v>
      </c>
      <c r="F3" s="144">
        <v>0</v>
      </c>
    </row>
    <row r="4" spans="1:6" x14ac:dyDescent="0.25">
      <c r="A4" s="186">
        <v>80</v>
      </c>
      <c r="B4" s="187">
        <v>2011</v>
      </c>
      <c r="C4" s="139" t="s">
        <v>106</v>
      </c>
      <c r="D4" s="36">
        <v>693</v>
      </c>
      <c r="E4" s="36">
        <v>0</v>
      </c>
      <c r="F4" s="144">
        <v>0</v>
      </c>
    </row>
    <row r="5" spans="1:6" x14ac:dyDescent="0.25">
      <c r="A5" s="186">
        <v>87</v>
      </c>
      <c r="B5" s="187">
        <v>2011</v>
      </c>
      <c r="C5" s="139" t="s">
        <v>28</v>
      </c>
      <c r="D5" s="36">
        <v>387</v>
      </c>
      <c r="E5" s="36">
        <v>0</v>
      </c>
      <c r="F5" s="144">
        <v>0</v>
      </c>
    </row>
    <row r="6" spans="1:6" x14ac:dyDescent="0.25">
      <c r="A6" s="186">
        <v>116</v>
      </c>
      <c r="B6" s="187">
        <v>2017</v>
      </c>
      <c r="C6" s="139" t="s">
        <v>21</v>
      </c>
      <c r="D6" s="36">
        <v>293</v>
      </c>
      <c r="E6" s="36">
        <v>0</v>
      </c>
      <c r="F6" s="144">
        <v>0</v>
      </c>
    </row>
    <row r="7" spans="1:6" x14ac:dyDescent="0.25">
      <c r="A7" s="186">
        <v>93</v>
      </c>
      <c r="B7" s="187">
        <v>2012</v>
      </c>
      <c r="C7" s="139" t="s">
        <v>111</v>
      </c>
      <c r="D7" s="36">
        <v>958</v>
      </c>
      <c r="E7" s="36">
        <v>24</v>
      </c>
      <c r="F7" s="144">
        <v>2.5052192066805845</v>
      </c>
    </row>
    <row r="8" spans="1:6" x14ac:dyDescent="0.25">
      <c r="A8" s="186">
        <v>12</v>
      </c>
      <c r="B8" s="187">
        <v>1996</v>
      </c>
      <c r="C8" s="139" t="s">
        <v>123</v>
      </c>
      <c r="D8" s="36">
        <v>2010</v>
      </c>
      <c r="E8" s="36">
        <v>88</v>
      </c>
      <c r="F8" s="144">
        <v>4.3781094527363189</v>
      </c>
    </row>
    <row r="9" spans="1:6" x14ac:dyDescent="0.25">
      <c r="A9" s="186">
        <v>51</v>
      </c>
      <c r="B9" s="187">
        <v>2002</v>
      </c>
      <c r="C9" s="139" t="s">
        <v>73</v>
      </c>
      <c r="D9" s="36">
        <v>2282</v>
      </c>
      <c r="E9" s="36">
        <v>117</v>
      </c>
      <c r="F9" s="144">
        <v>5.1270815074496063</v>
      </c>
    </row>
    <row r="10" spans="1:6" x14ac:dyDescent="0.25">
      <c r="A10" s="186">
        <v>32</v>
      </c>
      <c r="B10" s="187">
        <v>1998</v>
      </c>
      <c r="C10" s="139" t="s">
        <v>69</v>
      </c>
      <c r="D10" s="36">
        <v>2355</v>
      </c>
      <c r="E10" s="36">
        <v>162</v>
      </c>
      <c r="F10" s="144">
        <v>6.8789808917197455</v>
      </c>
    </row>
    <row r="11" spans="1:6" x14ac:dyDescent="0.25">
      <c r="A11" s="186">
        <v>40</v>
      </c>
      <c r="B11" s="187">
        <v>2000</v>
      </c>
      <c r="C11" s="139" t="s">
        <v>107</v>
      </c>
      <c r="D11" s="36">
        <v>2753</v>
      </c>
      <c r="E11" s="36">
        <v>197</v>
      </c>
      <c r="F11" s="144">
        <v>7.1558300036324001</v>
      </c>
    </row>
    <row r="12" spans="1:6" x14ac:dyDescent="0.25">
      <c r="A12" s="186">
        <v>56</v>
      </c>
      <c r="B12" s="187" t="s">
        <v>30</v>
      </c>
      <c r="C12" s="139" t="s">
        <v>42</v>
      </c>
      <c r="D12" s="36">
        <v>1470</v>
      </c>
      <c r="E12" s="36">
        <v>114</v>
      </c>
      <c r="F12" s="144">
        <v>7.7551020408163263</v>
      </c>
    </row>
    <row r="13" spans="1:6" x14ac:dyDescent="0.25">
      <c r="A13" s="186">
        <v>35</v>
      </c>
      <c r="B13" s="187">
        <v>1998</v>
      </c>
      <c r="C13" s="139" t="s">
        <v>37</v>
      </c>
      <c r="D13" s="36">
        <v>2689</v>
      </c>
      <c r="E13" s="36">
        <v>260</v>
      </c>
      <c r="F13" s="144">
        <v>9.6690219412420984</v>
      </c>
    </row>
    <row r="14" spans="1:6" x14ac:dyDescent="0.25">
      <c r="A14" s="186">
        <v>60</v>
      </c>
      <c r="B14" s="187">
        <v>2004</v>
      </c>
      <c r="C14" s="139" t="s">
        <v>83</v>
      </c>
      <c r="D14" s="36">
        <v>650</v>
      </c>
      <c r="E14" s="36">
        <v>67</v>
      </c>
      <c r="F14" s="144">
        <v>10.307692307692308</v>
      </c>
    </row>
    <row r="15" spans="1:6" x14ac:dyDescent="0.25">
      <c r="A15" s="186">
        <v>33</v>
      </c>
      <c r="B15" s="187">
        <v>1998</v>
      </c>
      <c r="C15" s="139" t="s">
        <v>54</v>
      </c>
      <c r="D15" s="36">
        <v>3726</v>
      </c>
      <c r="E15" s="36">
        <v>386</v>
      </c>
      <c r="F15" s="144">
        <v>10.359634997316157</v>
      </c>
    </row>
    <row r="16" spans="1:6" x14ac:dyDescent="0.25">
      <c r="A16" s="186">
        <v>84</v>
      </c>
      <c r="B16" s="187">
        <v>2011</v>
      </c>
      <c r="C16" s="139" t="s">
        <v>79</v>
      </c>
      <c r="D16" s="36">
        <v>335</v>
      </c>
      <c r="E16" s="36">
        <v>37</v>
      </c>
      <c r="F16" s="144">
        <v>11.044776119402986</v>
      </c>
    </row>
    <row r="17" spans="1:6" x14ac:dyDescent="0.25">
      <c r="A17" s="186">
        <v>57</v>
      </c>
      <c r="B17" s="187" t="s">
        <v>30</v>
      </c>
      <c r="C17" s="139" t="s">
        <v>125</v>
      </c>
      <c r="D17" s="36">
        <v>556</v>
      </c>
      <c r="E17" s="36">
        <v>74</v>
      </c>
      <c r="F17" s="144">
        <v>13.309352517985612</v>
      </c>
    </row>
    <row r="18" spans="1:6" x14ac:dyDescent="0.25">
      <c r="A18" s="186">
        <v>66</v>
      </c>
      <c r="B18" s="187">
        <v>2008</v>
      </c>
      <c r="C18" s="139" t="s">
        <v>121</v>
      </c>
      <c r="D18" s="36">
        <v>1991</v>
      </c>
      <c r="E18" s="36">
        <v>273</v>
      </c>
      <c r="F18" s="144">
        <v>13.711702661978906</v>
      </c>
    </row>
    <row r="19" spans="1:6" x14ac:dyDescent="0.25">
      <c r="A19" s="186">
        <v>77</v>
      </c>
      <c r="B19" s="187">
        <v>2010</v>
      </c>
      <c r="C19" s="139" t="s">
        <v>102</v>
      </c>
      <c r="D19" s="36">
        <v>350</v>
      </c>
      <c r="E19" s="36">
        <v>49</v>
      </c>
      <c r="F19" s="144">
        <v>14.000000000000002</v>
      </c>
    </row>
    <row r="20" spans="1:6" x14ac:dyDescent="0.25">
      <c r="A20" s="186">
        <v>115</v>
      </c>
      <c r="B20" s="187">
        <v>2016</v>
      </c>
      <c r="C20" s="139" t="s">
        <v>70</v>
      </c>
      <c r="D20" s="36">
        <v>262</v>
      </c>
      <c r="E20" s="36">
        <v>37</v>
      </c>
      <c r="F20" s="144">
        <v>14.122137404580155</v>
      </c>
    </row>
    <row r="21" spans="1:6" x14ac:dyDescent="0.25">
      <c r="A21" s="186">
        <v>110</v>
      </c>
      <c r="B21" s="187">
        <v>2014</v>
      </c>
      <c r="C21" s="139" t="s">
        <v>7</v>
      </c>
      <c r="D21" s="36">
        <v>253</v>
      </c>
      <c r="E21" s="36">
        <v>36</v>
      </c>
      <c r="F21" s="144">
        <v>14.229249011857709</v>
      </c>
    </row>
    <row r="22" spans="1:6" x14ac:dyDescent="0.25">
      <c r="A22" s="186">
        <v>64</v>
      </c>
      <c r="B22" s="187">
        <v>2008</v>
      </c>
      <c r="C22" s="139" t="s">
        <v>85</v>
      </c>
      <c r="D22" s="36">
        <v>871</v>
      </c>
      <c r="E22" s="36">
        <v>125</v>
      </c>
      <c r="F22" s="144">
        <v>14.351320321469574</v>
      </c>
    </row>
    <row r="23" spans="1:6" x14ac:dyDescent="0.25">
      <c r="A23" s="186">
        <v>113</v>
      </c>
      <c r="B23" s="187">
        <v>2016</v>
      </c>
      <c r="C23" s="139" t="s">
        <v>74</v>
      </c>
      <c r="D23" s="36">
        <v>249</v>
      </c>
      <c r="E23" s="36">
        <v>37</v>
      </c>
      <c r="F23" s="144">
        <v>14.859437751004014</v>
      </c>
    </row>
    <row r="24" spans="1:6" x14ac:dyDescent="0.25">
      <c r="A24" s="186">
        <v>5</v>
      </c>
      <c r="B24" s="187">
        <v>1994</v>
      </c>
      <c r="C24" s="139" t="s">
        <v>33</v>
      </c>
      <c r="D24" s="36">
        <v>2625</v>
      </c>
      <c r="E24" s="36">
        <v>395</v>
      </c>
      <c r="F24" s="144">
        <v>15.047619047619049</v>
      </c>
    </row>
    <row r="25" spans="1:6" x14ac:dyDescent="0.25">
      <c r="A25" s="186">
        <v>96</v>
      </c>
      <c r="B25" s="187">
        <v>2012</v>
      </c>
      <c r="C25" s="139" t="s">
        <v>109</v>
      </c>
      <c r="D25" s="36">
        <v>648</v>
      </c>
      <c r="E25" s="36">
        <v>104</v>
      </c>
      <c r="F25" s="144">
        <v>16.049382716049383</v>
      </c>
    </row>
    <row r="26" spans="1:6" x14ac:dyDescent="0.25">
      <c r="A26" s="186">
        <v>8</v>
      </c>
      <c r="B26" s="187">
        <v>1995</v>
      </c>
      <c r="C26" s="139" t="s">
        <v>47</v>
      </c>
      <c r="D26" s="36">
        <v>2983</v>
      </c>
      <c r="E26" s="36">
        <v>483</v>
      </c>
      <c r="F26" s="144">
        <v>16.191753268521623</v>
      </c>
    </row>
    <row r="27" spans="1:6" x14ac:dyDescent="0.25">
      <c r="A27" s="186">
        <v>20</v>
      </c>
      <c r="B27" s="187">
        <v>1997</v>
      </c>
      <c r="C27" s="139" t="s">
        <v>64</v>
      </c>
      <c r="D27" s="36">
        <v>1272</v>
      </c>
      <c r="E27" s="36">
        <v>206</v>
      </c>
      <c r="F27" s="144">
        <v>16.19496855345912</v>
      </c>
    </row>
    <row r="28" spans="1:6" x14ac:dyDescent="0.25">
      <c r="A28" s="186">
        <v>85</v>
      </c>
      <c r="B28" s="187">
        <v>2011</v>
      </c>
      <c r="C28" s="139" t="s">
        <v>53</v>
      </c>
      <c r="D28" s="36">
        <v>326</v>
      </c>
      <c r="E28" s="36">
        <v>53</v>
      </c>
      <c r="F28" s="144">
        <v>16.257668711656443</v>
      </c>
    </row>
    <row r="29" spans="1:6" x14ac:dyDescent="0.25">
      <c r="A29" s="186">
        <v>117</v>
      </c>
      <c r="B29" s="187">
        <v>2017</v>
      </c>
      <c r="C29" s="139" t="s">
        <v>15</v>
      </c>
      <c r="D29" s="36">
        <v>225</v>
      </c>
      <c r="E29" s="36">
        <v>41</v>
      </c>
      <c r="F29" s="144">
        <v>18.222222222222221</v>
      </c>
    </row>
    <row r="30" spans="1:6" x14ac:dyDescent="0.25">
      <c r="A30" s="186">
        <v>78</v>
      </c>
      <c r="B30" s="187">
        <v>2010</v>
      </c>
      <c r="C30" s="139" t="s">
        <v>118</v>
      </c>
      <c r="D30" s="36">
        <v>990</v>
      </c>
      <c r="E30" s="36">
        <v>183</v>
      </c>
      <c r="F30" s="144">
        <v>18.484848484848484</v>
      </c>
    </row>
    <row r="31" spans="1:6" x14ac:dyDescent="0.25">
      <c r="A31" s="186">
        <v>53</v>
      </c>
      <c r="B31" s="187">
        <v>2002</v>
      </c>
      <c r="C31" s="139" t="s">
        <v>84</v>
      </c>
      <c r="D31" s="36">
        <v>2277</v>
      </c>
      <c r="E31" s="36">
        <v>453</v>
      </c>
      <c r="F31" s="144">
        <v>19.894598155467722</v>
      </c>
    </row>
    <row r="32" spans="1:6" x14ac:dyDescent="0.25">
      <c r="A32" s="186">
        <v>61</v>
      </c>
      <c r="B32" s="187">
        <v>2006</v>
      </c>
      <c r="C32" s="139" t="s">
        <v>40</v>
      </c>
      <c r="D32" s="36">
        <v>1488</v>
      </c>
      <c r="E32" s="36">
        <v>299</v>
      </c>
      <c r="F32" s="144">
        <v>20.094086021505376</v>
      </c>
    </row>
    <row r="33" spans="1:6" x14ac:dyDescent="0.25">
      <c r="A33" s="186">
        <v>36</v>
      </c>
      <c r="B33" s="187">
        <v>1998</v>
      </c>
      <c r="C33" s="139" t="s">
        <v>75</v>
      </c>
      <c r="D33" s="36">
        <v>2627</v>
      </c>
      <c r="E33" s="36">
        <v>537</v>
      </c>
      <c r="F33" s="144">
        <v>20.441568328892274</v>
      </c>
    </row>
    <row r="34" spans="1:6" x14ac:dyDescent="0.25">
      <c r="A34" s="186">
        <v>48</v>
      </c>
      <c r="B34" s="187">
        <v>2001</v>
      </c>
      <c r="C34" s="139" t="s">
        <v>43</v>
      </c>
      <c r="D34" s="36">
        <v>3873</v>
      </c>
      <c r="E34" s="36">
        <v>814</v>
      </c>
      <c r="F34" s="144">
        <v>21.01729925122644</v>
      </c>
    </row>
    <row r="35" spans="1:6" x14ac:dyDescent="0.25">
      <c r="A35" s="186">
        <v>41</v>
      </c>
      <c r="B35" s="187">
        <v>2000</v>
      </c>
      <c r="C35" s="139" t="s">
        <v>82</v>
      </c>
      <c r="D35" s="36">
        <v>1601</v>
      </c>
      <c r="E35" s="36">
        <v>350</v>
      </c>
      <c r="F35" s="144">
        <v>21.861336664584634</v>
      </c>
    </row>
    <row r="36" spans="1:6" x14ac:dyDescent="0.25">
      <c r="A36" s="186">
        <v>21</v>
      </c>
      <c r="B36" s="187">
        <v>1997</v>
      </c>
      <c r="C36" s="139" t="s">
        <v>50</v>
      </c>
      <c r="D36" s="36">
        <v>1839</v>
      </c>
      <c r="E36" s="36">
        <v>404</v>
      </c>
      <c r="F36" s="144">
        <v>21.968461120174005</v>
      </c>
    </row>
    <row r="37" spans="1:6" x14ac:dyDescent="0.25">
      <c r="A37" s="186">
        <v>1</v>
      </c>
      <c r="B37" s="187">
        <v>1991</v>
      </c>
      <c r="C37" s="139" t="s">
        <v>81</v>
      </c>
      <c r="D37" s="36">
        <v>3016</v>
      </c>
      <c r="E37" s="36">
        <v>664</v>
      </c>
      <c r="F37" s="144">
        <v>22.015915119363395</v>
      </c>
    </row>
    <row r="38" spans="1:6" x14ac:dyDescent="0.25">
      <c r="A38" s="186">
        <v>105</v>
      </c>
      <c r="B38" s="187">
        <v>2013</v>
      </c>
      <c r="C38" s="139" t="s">
        <v>67</v>
      </c>
      <c r="D38" s="36">
        <v>451</v>
      </c>
      <c r="E38" s="36">
        <v>101</v>
      </c>
      <c r="F38" s="144">
        <v>22.394678492239468</v>
      </c>
    </row>
    <row r="39" spans="1:6" x14ac:dyDescent="0.25">
      <c r="A39" s="186">
        <v>39</v>
      </c>
      <c r="B39" s="187">
        <v>2000</v>
      </c>
      <c r="C39" s="139" t="s">
        <v>126</v>
      </c>
      <c r="D39" s="36">
        <v>4235</v>
      </c>
      <c r="E39" s="36">
        <v>956</v>
      </c>
      <c r="F39" s="144">
        <v>22.573789846517119</v>
      </c>
    </row>
    <row r="40" spans="1:6" x14ac:dyDescent="0.25">
      <c r="A40" s="186">
        <v>63</v>
      </c>
      <c r="B40" s="187">
        <v>2007</v>
      </c>
      <c r="C40" s="139" t="s">
        <v>22</v>
      </c>
      <c r="D40" s="36">
        <v>1210</v>
      </c>
      <c r="E40" s="36">
        <v>281</v>
      </c>
      <c r="F40" s="144">
        <v>23.223140495867771</v>
      </c>
    </row>
    <row r="41" spans="1:6" x14ac:dyDescent="0.25">
      <c r="A41" s="186">
        <v>101</v>
      </c>
      <c r="B41" s="187">
        <v>2012</v>
      </c>
      <c r="C41" s="139" t="s">
        <v>88</v>
      </c>
      <c r="D41" s="36">
        <v>359</v>
      </c>
      <c r="E41" s="36">
        <v>87</v>
      </c>
      <c r="F41" s="144">
        <v>24.233983286908078</v>
      </c>
    </row>
    <row r="42" spans="1:6" x14ac:dyDescent="0.25">
      <c r="A42" s="186">
        <v>44</v>
      </c>
      <c r="B42" s="187">
        <v>2000</v>
      </c>
      <c r="C42" s="139" t="s">
        <v>113</v>
      </c>
      <c r="D42" s="36">
        <v>2233</v>
      </c>
      <c r="E42" s="36">
        <v>549</v>
      </c>
      <c r="F42" s="144">
        <v>24.585759068517689</v>
      </c>
    </row>
    <row r="43" spans="1:6" x14ac:dyDescent="0.25">
      <c r="A43" s="186">
        <v>103</v>
      </c>
      <c r="B43" s="187">
        <v>2012</v>
      </c>
      <c r="C43" s="139" t="s">
        <v>112</v>
      </c>
      <c r="D43" s="36">
        <v>407</v>
      </c>
      <c r="E43" s="36">
        <v>102</v>
      </c>
      <c r="F43" s="144">
        <v>25.061425061425062</v>
      </c>
    </row>
    <row r="44" spans="1:6" x14ac:dyDescent="0.25">
      <c r="A44" s="186">
        <v>91</v>
      </c>
      <c r="B44" s="187">
        <v>2012</v>
      </c>
      <c r="C44" s="139" t="s">
        <v>18</v>
      </c>
      <c r="D44" s="36">
        <v>570</v>
      </c>
      <c r="E44" s="36">
        <v>144</v>
      </c>
      <c r="F44" s="144">
        <v>25.263157894736842</v>
      </c>
    </row>
    <row r="45" spans="1:6" x14ac:dyDescent="0.25">
      <c r="A45" s="186">
        <v>45</v>
      </c>
      <c r="B45" s="187">
        <v>2001</v>
      </c>
      <c r="C45" s="139" t="s">
        <v>63</v>
      </c>
      <c r="D45" s="36">
        <v>2547</v>
      </c>
      <c r="E45" s="36">
        <v>648</v>
      </c>
      <c r="F45" s="144">
        <v>25.441696113074201</v>
      </c>
    </row>
    <row r="46" spans="1:6" x14ac:dyDescent="0.25">
      <c r="A46" s="186">
        <v>100</v>
      </c>
      <c r="B46" s="187">
        <v>2012</v>
      </c>
      <c r="C46" s="139" t="s">
        <v>51</v>
      </c>
      <c r="D46" s="36">
        <v>630</v>
      </c>
      <c r="E46" s="36">
        <v>162</v>
      </c>
      <c r="F46" s="144">
        <v>25.714285714285712</v>
      </c>
    </row>
    <row r="47" spans="1:6" x14ac:dyDescent="0.25">
      <c r="A47" s="186">
        <v>30</v>
      </c>
      <c r="B47" s="187">
        <v>1998</v>
      </c>
      <c r="C47" s="139" t="s">
        <v>11</v>
      </c>
      <c r="D47" s="36">
        <v>1316</v>
      </c>
      <c r="E47" s="36">
        <v>340</v>
      </c>
      <c r="F47" s="144">
        <v>25.835866261398177</v>
      </c>
    </row>
    <row r="48" spans="1:6" x14ac:dyDescent="0.25">
      <c r="A48" s="186">
        <v>29</v>
      </c>
      <c r="B48" s="187">
        <v>1998</v>
      </c>
      <c r="C48" s="139" t="s">
        <v>32</v>
      </c>
      <c r="D48" s="36">
        <v>3941</v>
      </c>
      <c r="E48" s="36">
        <v>1105</v>
      </c>
      <c r="F48" s="144">
        <v>28.038568891144379</v>
      </c>
    </row>
    <row r="49" spans="1:6" x14ac:dyDescent="0.25">
      <c r="A49" s="186">
        <v>58</v>
      </c>
      <c r="B49" s="187">
        <v>2004</v>
      </c>
      <c r="C49" s="139" t="s">
        <v>108</v>
      </c>
      <c r="D49" s="36">
        <v>1031</v>
      </c>
      <c r="E49" s="36">
        <v>301</v>
      </c>
      <c r="F49" s="144">
        <v>29.194956353055286</v>
      </c>
    </row>
    <row r="50" spans="1:6" x14ac:dyDescent="0.25">
      <c r="A50" s="186">
        <v>95</v>
      </c>
      <c r="B50" s="187">
        <v>2012</v>
      </c>
      <c r="C50" s="139" t="s">
        <v>71</v>
      </c>
      <c r="D50" s="36">
        <v>675</v>
      </c>
      <c r="E50" s="36">
        <v>200</v>
      </c>
      <c r="F50" s="144">
        <v>29.629629629629626</v>
      </c>
    </row>
    <row r="51" spans="1:6" x14ac:dyDescent="0.25">
      <c r="A51" s="186">
        <v>109</v>
      </c>
      <c r="B51" s="187">
        <v>2013</v>
      </c>
      <c r="C51" s="139" t="s">
        <v>29</v>
      </c>
      <c r="D51" s="36">
        <v>691</v>
      </c>
      <c r="E51" s="36">
        <v>207</v>
      </c>
      <c r="F51" s="144">
        <v>29.956584659913172</v>
      </c>
    </row>
    <row r="52" spans="1:6" x14ac:dyDescent="0.25">
      <c r="A52" s="186">
        <v>37</v>
      </c>
      <c r="B52" s="187">
        <v>1999</v>
      </c>
      <c r="C52" s="139" t="s">
        <v>105</v>
      </c>
      <c r="D52" s="36">
        <v>6868</v>
      </c>
      <c r="E52" s="36">
        <v>2150</v>
      </c>
      <c r="F52" s="144">
        <v>31.304601048340132</v>
      </c>
    </row>
    <row r="53" spans="1:6" x14ac:dyDescent="0.25">
      <c r="A53" s="186">
        <v>67</v>
      </c>
      <c r="B53" s="187">
        <v>2008</v>
      </c>
      <c r="C53" s="139" t="s">
        <v>62</v>
      </c>
      <c r="D53" s="36">
        <v>837</v>
      </c>
      <c r="E53" s="36">
        <v>264</v>
      </c>
      <c r="F53" s="144">
        <v>31.541218637992831</v>
      </c>
    </row>
    <row r="54" spans="1:6" x14ac:dyDescent="0.25">
      <c r="A54" s="186">
        <v>25</v>
      </c>
      <c r="B54" s="187">
        <v>1998</v>
      </c>
      <c r="C54" s="139" t="s">
        <v>44</v>
      </c>
      <c r="D54" s="36">
        <v>1527</v>
      </c>
      <c r="E54" s="36">
        <v>488</v>
      </c>
      <c r="F54" s="144">
        <v>31.95808775376555</v>
      </c>
    </row>
    <row r="55" spans="1:6" x14ac:dyDescent="0.25">
      <c r="A55" s="186">
        <v>75</v>
      </c>
      <c r="B55" s="187">
        <v>2010</v>
      </c>
      <c r="C55" s="139" t="s">
        <v>72</v>
      </c>
      <c r="D55" s="36">
        <v>527</v>
      </c>
      <c r="E55" s="36">
        <v>169</v>
      </c>
      <c r="F55" s="144">
        <v>32.068311195445922</v>
      </c>
    </row>
    <row r="56" spans="1:6" x14ac:dyDescent="0.25">
      <c r="A56" s="186">
        <v>68</v>
      </c>
      <c r="B56" s="187">
        <v>2008</v>
      </c>
      <c r="C56" s="139" t="s">
        <v>27</v>
      </c>
      <c r="D56" s="36">
        <v>1167</v>
      </c>
      <c r="E56" s="36">
        <v>377</v>
      </c>
      <c r="F56" s="144">
        <v>32.305055698371895</v>
      </c>
    </row>
    <row r="57" spans="1:6" x14ac:dyDescent="0.25">
      <c r="A57" s="186">
        <v>97</v>
      </c>
      <c r="B57" s="187">
        <v>2012</v>
      </c>
      <c r="C57" s="139" t="s">
        <v>86</v>
      </c>
      <c r="D57" s="36">
        <v>266</v>
      </c>
      <c r="E57" s="36">
        <v>90</v>
      </c>
      <c r="F57" s="144">
        <v>33.834586466165412</v>
      </c>
    </row>
    <row r="58" spans="1:6" x14ac:dyDescent="0.25">
      <c r="A58" s="186">
        <v>92</v>
      </c>
      <c r="B58" s="187">
        <v>2012</v>
      </c>
      <c r="C58" s="139" t="s">
        <v>61</v>
      </c>
      <c r="D58" s="36">
        <v>507</v>
      </c>
      <c r="E58" s="36">
        <v>173</v>
      </c>
      <c r="F58" s="144">
        <v>34.122287968441817</v>
      </c>
    </row>
    <row r="59" spans="1:6" x14ac:dyDescent="0.25">
      <c r="A59" s="186">
        <v>17</v>
      </c>
      <c r="B59" s="187">
        <v>1997</v>
      </c>
      <c r="C59" s="139" t="s">
        <v>77</v>
      </c>
      <c r="D59" s="36">
        <v>1228</v>
      </c>
      <c r="E59" s="36">
        <v>435</v>
      </c>
      <c r="F59" s="144">
        <v>35.423452768729639</v>
      </c>
    </row>
    <row r="60" spans="1:6" x14ac:dyDescent="0.25">
      <c r="A60" s="186" t="s">
        <v>444</v>
      </c>
      <c r="B60" s="187">
        <v>2018</v>
      </c>
      <c r="C60" s="139" t="s">
        <v>445</v>
      </c>
      <c r="D60" s="36">
        <v>199</v>
      </c>
      <c r="E60" s="36">
        <v>72</v>
      </c>
      <c r="F60" s="144">
        <v>36.180904522613069</v>
      </c>
    </row>
    <row r="61" spans="1:6" x14ac:dyDescent="0.25">
      <c r="A61" s="186">
        <v>13</v>
      </c>
      <c r="B61" s="187">
        <v>1996</v>
      </c>
      <c r="C61" s="139" t="s">
        <v>13</v>
      </c>
      <c r="D61" s="36">
        <v>5396</v>
      </c>
      <c r="E61" s="36">
        <v>2000</v>
      </c>
      <c r="F61" s="144">
        <v>37.064492216456635</v>
      </c>
    </row>
    <row r="62" spans="1:6" x14ac:dyDescent="0.25">
      <c r="A62" s="186">
        <v>6</v>
      </c>
      <c r="B62" s="187">
        <v>1994</v>
      </c>
      <c r="C62" s="139" t="s">
        <v>41</v>
      </c>
      <c r="D62" s="36">
        <v>4428</v>
      </c>
      <c r="E62" s="36">
        <v>1662</v>
      </c>
      <c r="F62" s="144">
        <v>37.53387533875339</v>
      </c>
    </row>
    <row r="63" spans="1:6" x14ac:dyDescent="0.25">
      <c r="A63" s="186">
        <v>31</v>
      </c>
      <c r="B63" s="187">
        <v>1998</v>
      </c>
      <c r="C63" s="139" t="s">
        <v>38</v>
      </c>
      <c r="D63" s="36">
        <v>1579</v>
      </c>
      <c r="E63" s="36">
        <v>615</v>
      </c>
      <c r="F63" s="144">
        <v>38.948701709943002</v>
      </c>
    </row>
    <row r="64" spans="1:6" x14ac:dyDescent="0.25">
      <c r="A64" s="186">
        <v>7</v>
      </c>
      <c r="B64" s="187">
        <v>1994</v>
      </c>
      <c r="C64" s="139" t="s">
        <v>66</v>
      </c>
      <c r="D64" s="36">
        <v>5287</v>
      </c>
      <c r="E64" s="36">
        <v>2107</v>
      </c>
      <c r="F64" s="144">
        <v>39.852468318517111</v>
      </c>
    </row>
    <row r="65" spans="1:6" x14ac:dyDescent="0.25">
      <c r="A65" s="186">
        <v>15</v>
      </c>
      <c r="B65" s="187">
        <v>1996</v>
      </c>
      <c r="C65" s="139" t="s">
        <v>76</v>
      </c>
      <c r="D65" s="36">
        <v>1882</v>
      </c>
      <c r="E65" s="36">
        <v>773</v>
      </c>
      <c r="F65" s="144">
        <v>41.073326248671627</v>
      </c>
    </row>
    <row r="66" spans="1:6" x14ac:dyDescent="0.25">
      <c r="A66" s="186">
        <v>65</v>
      </c>
      <c r="B66" s="187">
        <v>2008</v>
      </c>
      <c r="C66" s="139" t="s">
        <v>58</v>
      </c>
      <c r="D66" s="36">
        <v>1004</v>
      </c>
      <c r="E66" s="36">
        <v>414</v>
      </c>
      <c r="F66" s="144">
        <v>41.235059760956176</v>
      </c>
    </row>
    <row r="67" spans="1:6" x14ac:dyDescent="0.25">
      <c r="A67" s="186">
        <v>94</v>
      </c>
      <c r="B67" s="187">
        <v>2012</v>
      </c>
      <c r="C67" s="139" t="s">
        <v>100</v>
      </c>
      <c r="D67" s="36">
        <v>487</v>
      </c>
      <c r="E67" s="36">
        <v>201</v>
      </c>
      <c r="F67" s="144">
        <v>41.273100616016428</v>
      </c>
    </row>
    <row r="68" spans="1:6" x14ac:dyDescent="0.25">
      <c r="A68" s="186">
        <v>49</v>
      </c>
      <c r="B68" s="187">
        <v>2002</v>
      </c>
      <c r="C68" s="139" t="s">
        <v>49</v>
      </c>
      <c r="D68" s="36">
        <v>2447</v>
      </c>
      <c r="E68" s="36">
        <v>1015</v>
      </c>
      <c r="F68" s="144">
        <v>41.479362484675114</v>
      </c>
    </row>
    <row r="69" spans="1:6" x14ac:dyDescent="0.25">
      <c r="A69" s="186">
        <v>27</v>
      </c>
      <c r="B69" s="187">
        <v>1998</v>
      </c>
      <c r="C69" s="139" t="s">
        <v>60</v>
      </c>
      <c r="D69" s="36">
        <v>2408</v>
      </c>
      <c r="E69" s="36">
        <v>1002</v>
      </c>
      <c r="F69" s="144">
        <v>41.611295681063119</v>
      </c>
    </row>
    <row r="70" spans="1:6" x14ac:dyDescent="0.25">
      <c r="A70" s="186">
        <v>22</v>
      </c>
      <c r="B70" s="187">
        <v>1997</v>
      </c>
      <c r="C70" s="139" t="s">
        <v>116</v>
      </c>
      <c r="D70" s="36">
        <v>2101</v>
      </c>
      <c r="E70" s="36">
        <v>885</v>
      </c>
      <c r="F70" s="144">
        <v>42.122798667301289</v>
      </c>
    </row>
    <row r="71" spans="1:6" x14ac:dyDescent="0.25">
      <c r="A71" s="186">
        <v>42</v>
      </c>
      <c r="B71" s="187">
        <v>2000</v>
      </c>
      <c r="C71" s="139" t="s">
        <v>117</v>
      </c>
      <c r="D71" s="36">
        <v>2115</v>
      </c>
      <c r="E71" s="36">
        <v>901</v>
      </c>
      <c r="F71" s="144">
        <v>42.600472813238774</v>
      </c>
    </row>
    <row r="72" spans="1:6" x14ac:dyDescent="0.25">
      <c r="A72" s="186">
        <v>69</v>
      </c>
      <c r="B72" s="187">
        <v>2008</v>
      </c>
      <c r="C72" s="139" t="s">
        <v>90</v>
      </c>
      <c r="D72" s="36">
        <v>562</v>
      </c>
      <c r="E72" s="36">
        <v>244</v>
      </c>
      <c r="F72" s="144">
        <v>43.416370106761562</v>
      </c>
    </row>
    <row r="73" spans="1:6" x14ac:dyDescent="0.25">
      <c r="A73" s="186">
        <v>9</v>
      </c>
      <c r="B73" s="187">
        <v>1995</v>
      </c>
      <c r="C73" s="139" t="s">
        <v>20</v>
      </c>
      <c r="D73" s="36">
        <v>6049</v>
      </c>
      <c r="E73" s="36">
        <v>2714</v>
      </c>
      <c r="F73" s="144">
        <v>44.866920152091254</v>
      </c>
    </row>
    <row r="74" spans="1:6" x14ac:dyDescent="0.25">
      <c r="A74" s="265"/>
      <c r="B74" s="289"/>
      <c r="C74" s="290" t="s">
        <v>52</v>
      </c>
      <c r="D74" s="291">
        <v>184509</v>
      </c>
      <c r="E74" s="291">
        <v>86923</v>
      </c>
      <c r="F74" s="292">
        <v>47.110439057173366</v>
      </c>
    </row>
    <row r="75" spans="1:6" x14ac:dyDescent="0.25">
      <c r="A75" s="186">
        <v>71</v>
      </c>
      <c r="B75" s="187">
        <v>2008</v>
      </c>
      <c r="C75" s="139" t="s">
        <v>45</v>
      </c>
      <c r="D75" s="36">
        <v>1562</v>
      </c>
      <c r="E75" s="36">
        <v>791</v>
      </c>
      <c r="F75" s="144">
        <v>50.640204865556981</v>
      </c>
    </row>
    <row r="76" spans="1:6" x14ac:dyDescent="0.25">
      <c r="A76" s="186">
        <v>47</v>
      </c>
      <c r="B76" s="187">
        <v>2001</v>
      </c>
      <c r="C76" s="139" t="s">
        <v>92</v>
      </c>
      <c r="D76" s="36">
        <v>2054</v>
      </c>
      <c r="E76" s="36">
        <v>1042</v>
      </c>
      <c r="F76" s="144">
        <v>50.730282375851999</v>
      </c>
    </row>
    <row r="77" spans="1:6" x14ac:dyDescent="0.25">
      <c r="A77" s="186">
        <v>82</v>
      </c>
      <c r="B77" s="187">
        <v>2011</v>
      </c>
      <c r="C77" s="139" t="s">
        <v>114</v>
      </c>
      <c r="D77" s="36">
        <v>702</v>
      </c>
      <c r="E77" s="36">
        <v>359</v>
      </c>
      <c r="F77" s="144">
        <v>51.13960113960114</v>
      </c>
    </row>
    <row r="78" spans="1:6" x14ac:dyDescent="0.25">
      <c r="A78" s="186">
        <v>18</v>
      </c>
      <c r="B78" s="187">
        <v>1997</v>
      </c>
      <c r="C78" s="139" t="s">
        <v>104</v>
      </c>
      <c r="D78" s="36">
        <v>2055</v>
      </c>
      <c r="E78" s="36">
        <v>1107</v>
      </c>
      <c r="F78" s="144">
        <v>53.868613138686129</v>
      </c>
    </row>
    <row r="79" spans="1:6" x14ac:dyDescent="0.25">
      <c r="A79" s="186">
        <v>19</v>
      </c>
      <c r="B79" s="187">
        <v>1997</v>
      </c>
      <c r="C79" s="139" t="s">
        <v>89</v>
      </c>
      <c r="D79" s="36">
        <v>2218</v>
      </c>
      <c r="E79" s="36">
        <v>1199</v>
      </c>
      <c r="F79" s="144">
        <v>54.05770964833183</v>
      </c>
    </row>
    <row r="80" spans="1:6" x14ac:dyDescent="0.25">
      <c r="A80" s="186">
        <v>54</v>
      </c>
      <c r="B80" s="187">
        <v>2002</v>
      </c>
      <c r="C80" s="139" t="s">
        <v>128</v>
      </c>
      <c r="D80" s="36">
        <v>998</v>
      </c>
      <c r="E80" s="36">
        <v>575</v>
      </c>
      <c r="F80" s="144">
        <v>57.615230460921843</v>
      </c>
    </row>
    <row r="81" spans="1:6" x14ac:dyDescent="0.25">
      <c r="A81" s="186">
        <v>114</v>
      </c>
      <c r="B81" s="187">
        <v>2016</v>
      </c>
      <c r="C81" s="139" t="s">
        <v>56</v>
      </c>
      <c r="D81" s="36">
        <v>391</v>
      </c>
      <c r="E81" s="36">
        <v>226</v>
      </c>
      <c r="F81" s="144">
        <v>57.800511508951402</v>
      </c>
    </row>
    <row r="82" spans="1:6" x14ac:dyDescent="0.25">
      <c r="A82" s="186">
        <v>2</v>
      </c>
      <c r="B82" s="187">
        <v>1991</v>
      </c>
      <c r="C82" s="139" t="s">
        <v>23</v>
      </c>
      <c r="D82" s="36">
        <v>5033</v>
      </c>
      <c r="E82" s="36">
        <v>3145</v>
      </c>
      <c r="F82" s="144">
        <v>62.487581959070141</v>
      </c>
    </row>
    <row r="83" spans="1:6" x14ac:dyDescent="0.25">
      <c r="A83" s="186">
        <v>59</v>
      </c>
      <c r="B83" s="187">
        <v>2004</v>
      </c>
      <c r="C83" s="139" t="s">
        <v>35</v>
      </c>
      <c r="D83" s="36">
        <v>4438</v>
      </c>
      <c r="E83" s="36">
        <v>2794</v>
      </c>
      <c r="F83" s="144">
        <v>62.956286615592603</v>
      </c>
    </row>
    <row r="84" spans="1:6" x14ac:dyDescent="0.25">
      <c r="A84" s="186">
        <v>24</v>
      </c>
      <c r="B84" s="187">
        <v>1997</v>
      </c>
      <c r="C84" s="139" t="s">
        <v>25</v>
      </c>
      <c r="D84" s="36">
        <v>1060</v>
      </c>
      <c r="E84" s="36">
        <v>685</v>
      </c>
      <c r="F84" s="144">
        <v>64.622641509433961</v>
      </c>
    </row>
    <row r="85" spans="1:6" x14ac:dyDescent="0.25">
      <c r="A85" s="186">
        <v>52</v>
      </c>
      <c r="B85" s="187">
        <v>2002</v>
      </c>
      <c r="C85" s="139" t="s">
        <v>94</v>
      </c>
      <c r="D85" s="36">
        <v>839</v>
      </c>
      <c r="E85" s="36">
        <v>558</v>
      </c>
      <c r="F85" s="144">
        <v>66.507747318236</v>
      </c>
    </row>
    <row r="86" spans="1:6" x14ac:dyDescent="0.25">
      <c r="A86" s="186">
        <v>90</v>
      </c>
      <c r="B86" s="187">
        <v>2012</v>
      </c>
      <c r="C86" s="139" t="s">
        <v>127</v>
      </c>
      <c r="D86" s="36">
        <v>306</v>
      </c>
      <c r="E86" s="36">
        <v>204</v>
      </c>
      <c r="F86" s="144">
        <v>66.666666666666657</v>
      </c>
    </row>
    <row r="87" spans="1:6" x14ac:dyDescent="0.25">
      <c r="A87" s="186" t="s">
        <v>446</v>
      </c>
      <c r="B87" s="187">
        <v>2018</v>
      </c>
      <c r="C87" s="139" t="s">
        <v>447</v>
      </c>
      <c r="D87" s="36">
        <v>85</v>
      </c>
      <c r="E87" s="36">
        <v>59</v>
      </c>
      <c r="F87" s="144">
        <v>69.411764705882348</v>
      </c>
    </row>
    <row r="88" spans="1:6" x14ac:dyDescent="0.25">
      <c r="A88" s="186">
        <v>76</v>
      </c>
      <c r="B88" s="187">
        <v>2010</v>
      </c>
      <c r="C88" s="139" t="s">
        <v>9</v>
      </c>
      <c r="D88" s="36">
        <v>158</v>
      </c>
      <c r="E88" s="36">
        <v>111</v>
      </c>
      <c r="F88" s="144">
        <v>70.25316455696202</v>
      </c>
    </row>
    <row r="89" spans="1:6" x14ac:dyDescent="0.25">
      <c r="A89" s="186">
        <v>106</v>
      </c>
      <c r="B89" s="187">
        <v>2013</v>
      </c>
      <c r="C89" s="139" t="s">
        <v>34</v>
      </c>
      <c r="D89" s="36">
        <v>265</v>
      </c>
      <c r="E89" s="36">
        <v>188</v>
      </c>
      <c r="F89" s="144">
        <v>70.943396226415089</v>
      </c>
    </row>
    <row r="90" spans="1:6" x14ac:dyDescent="0.25">
      <c r="A90" s="186">
        <v>62</v>
      </c>
      <c r="B90" s="187">
        <v>2007</v>
      </c>
      <c r="C90" s="139" t="s">
        <v>59</v>
      </c>
      <c r="D90" s="36">
        <v>448</v>
      </c>
      <c r="E90" s="36">
        <v>339</v>
      </c>
      <c r="F90" s="144">
        <v>75.669642857142861</v>
      </c>
    </row>
    <row r="91" spans="1:6" x14ac:dyDescent="0.25">
      <c r="A91" s="186">
        <v>50</v>
      </c>
      <c r="B91" s="187">
        <v>2002</v>
      </c>
      <c r="C91" s="139" t="s">
        <v>122</v>
      </c>
      <c r="D91" s="36">
        <v>860</v>
      </c>
      <c r="E91" s="36">
        <v>659</v>
      </c>
      <c r="F91" s="144">
        <v>76.627906976744185</v>
      </c>
    </row>
    <row r="92" spans="1:6" x14ac:dyDescent="0.25">
      <c r="A92" s="186">
        <v>98</v>
      </c>
      <c r="B92" s="187">
        <v>2012</v>
      </c>
      <c r="C92" s="139" t="s">
        <v>87</v>
      </c>
      <c r="D92" s="36">
        <v>960</v>
      </c>
      <c r="E92" s="36">
        <v>738</v>
      </c>
      <c r="F92" s="144">
        <v>76.875</v>
      </c>
    </row>
    <row r="93" spans="1:6" x14ac:dyDescent="0.25">
      <c r="A93" s="186">
        <v>26</v>
      </c>
      <c r="B93" s="187">
        <v>1998</v>
      </c>
      <c r="C93" s="139" t="s">
        <v>98</v>
      </c>
      <c r="D93" s="36">
        <v>2912</v>
      </c>
      <c r="E93" s="36">
        <v>2263</v>
      </c>
      <c r="F93" s="144">
        <v>77.712912087912088</v>
      </c>
    </row>
    <row r="94" spans="1:6" x14ac:dyDescent="0.25">
      <c r="A94" s="186">
        <v>81</v>
      </c>
      <c r="B94" s="187">
        <v>2011</v>
      </c>
      <c r="C94" s="139" t="s">
        <v>78</v>
      </c>
      <c r="D94" s="36">
        <v>156</v>
      </c>
      <c r="E94" s="36">
        <v>122</v>
      </c>
      <c r="F94" s="144">
        <v>78.205128205128204</v>
      </c>
    </row>
    <row r="95" spans="1:6" x14ac:dyDescent="0.25">
      <c r="A95" s="186">
        <v>10</v>
      </c>
      <c r="B95" s="187">
        <v>1995</v>
      </c>
      <c r="C95" s="139" t="s">
        <v>99</v>
      </c>
      <c r="D95" s="36">
        <v>2229</v>
      </c>
      <c r="E95" s="36">
        <v>1771</v>
      </c>
      <c r="F95" s="144">
        <v>79.452669358456703</v>
      </c>
    </row>
    <row r="96" spans="1:6" x14ac:dyDescent="0.25">
      <c r="A96" s="186">
        <v>55</v>
      </c>
      <c r="B96" s="187" t="s">
        <v>30</v>
      </c>
      <c r="C96" s="139" t="s">
        <v>31</v>
      </c>
      <c r="D96" s="36">
        <v>1627</v>
      </c>
      <c r="E96" s="36">
        <v>1303</v>
      </c>
      <c r="F96" s="144">
        <v>80.086047940995698</v>
      </c>
    </row>
    <row r="97" spans="1:6" x14ac:dyDescent="0.25">
      <c r="A97" s="186">
        <v>89</v>
      </c>
      <c r="B97" s="187">
        <v>2011</v>
      </c>
      <c r="C97" s="139" t="s">
        <v>124</v>
      </c>
      <c r="D97" s="36">
        <v>410</v>
      </c>
      <c r="E97" s="36">
        <v>330</v>
      </c>
      <c r="F97" s="144">
        <v>80.487804878048792</v>
      </c>
    </row>
    <row r="98" spans="1:6" x14ac:dyDescent="0.25">
      <c r="A98" s="186">
        <v>72</v>
      </c>
      <c r="B98" s="187">
        <v>2008</v>
      </c>
      <c r="C98" s="139" t="s">
        <v>80</v>
      </c>
      <c r="D98" s="36">
        <v>249</v>
      </c>
      <c r="E98" s="36">
        <v>204</v>
      </c>
      <c r="F98" s="144">
        <v>81.92771084337349</v>
      </c>
    </row>
    <row r="99" spans="1:6" x14ac:dyDescent="0.25">
      <c r="A99" s="186">
        <v>4</v>
      </c>
      <c r="B99" s="187">
        <v>1994</v>
      </c>
      <c r="C99" s="139" t="s">
        <v>19</v>
      </c>
      <c r="D99" s="36">
        <v>3546</v>
      </c>
      <c r="E99" s="36">
        <v>2960</v>
      </c>
      <c r="F99" s="144">
        <v>83.47433728144388</v>
      </c>
    </row>
    <row r="100" spans="1:6" x14ac:dyDescent="0.25">
      <c r="A100" s="186">
        <v>107</v>
      </c>
      <c r="B100" s="187">
        <v>2013</v>
      </c>
      <c r="C100" s="139" t="s">
        <v>103</v>
      </c>
      <c r="D100" s="36">
        <v>409</v>
      </c>
      <c r="E100" s="36">
        <v>346</v>
      </c>
      <c r="F100" s="144">
        <v>84.59657701711491</v>
      </c>
    </row>
    <row r="101" spans="1:6" x14ac:dyDescent="0.25">
      <c r="A101" s="186">
        <v>74</v>
      </c>
      <c r="B101" s="187">
        <v>2008</v>
      </c>
      <c r="C101" s="139" t="s">
        <v>24</v>
      </c>
      <c r="D101" s="36">
        <v>1166</v>
      </c>
      <c r="E101" s="36">
        <v>1016</v>
      </c>
      <c r="F101" s="144">
        <v>87.135506003430535</v>
      </c>
    </row>
    <row r="102" spans="1:6" x14ac:dyDescent="0.25">
      <c r="A102" s="186">
        <v>34</v>
      </c>
      <c r="B102" s="187">
        <v>1998</v>
      </c>
      <c r="C102" s="139" t="s">
        <v>95</v>
      </c>
      <c r="D102" s="36">
        <v>1457</v>
      </c>
      <c r="E102" s="36">
        <v>1271</v>
      </c>
      <c r="F102" s="144">
        <v>87.2340425531915</v>
      </c>
    </row>
    <row r="103" spans="1:6" x14ac:dyDescent="0.25">
      <c r="A103" s="186">
        <v>108</v>
      </c>
      <c r="B103" s="187">
        <v>2013</v>
      </c>
      <c r="C103" s="139" t="s">
        <v>39</v>
      </c>
      <c r="D103" s="36">
        <v>447</v>
      </c>
      <c r="E103" s="36">
        <v>401</v>
      </c>
      <c r="F103" s="144">
        <v>89.709172259507824</v>
      </c>
    </row>
    <row r="104" spans="1:6" x14ac:dyDescent="0.25">
      <c r="A104" s="186">
        <v>111</v>
      </c>
      <c r="B104" s="187">
        <v>2014</v>
      </c>
      <c r="C104" s="139" t="s">
        <v>110</v>
      </c>
      <c r="D104" s="36">
        <v>295</v>
      </c>
      <c r="E104" s="36">
        <v>265</v>
      </c>
      <c r="F104" s="144">
        <v>89.830508474576277</v>
      </c>
    </row>
    <row r="105" spans="1:6" x14ac:dyDescent="0.25">
      <c r="A105" s="186">
        <v>99</v>
      </c>
      <c r="B105" s="187">
        <v>2012</v>
      </c>
      <c r="C105" s="139" t="s">
        <v>101</v>
      </c>
      <c r="D105" s="36">
        <v>501</v>
      </c>
      <c r="E105" s="36">
        <v>470</v>
      </c>
      <c r="F105" s="144">
        <v>93.812375249501002</v>
      </c>
    </row>
    <row r="106" spans="1:6" x14ac:dyDescent="0.25">
      <c r="A106" s="186">
        <v>16</v>
      </c>
      <c r="B106" s="187">
        <v>1996</v>
      </c>
      <c r="C106" s="139" t="s">
        <v>26</v>
      </c>
      <c r="D106" s="36">
        <v>1751</v>
      </c>
      <c r="E106" s="36">
        <v>1659</v>
      </c>
      <c r="F106" s="144">
        <v>94.745859508852078</v>
      </c>
    </row>
    <row r="107" spans="1:6" x14ac:dyDescent="0.25">
      <c r="A107" s="186">
        <v>70</v>
      </c>
      <c r="B107" s="187">
        <v>2008</v>
      </c>
      <c r="C107" s="139" t="s">
        <v>57</v>
      </c>
      <c r="D107" s="36">
        <v>68</v>
      </c>
      <c r="E107" s="36">
        <v>66</v>
      </c>
      <c r="F107" s="144">
        <v>97.058823529411768</v>
      </c>
    </row>
    <row r="108" spans="1:6" x14ac:dyDescent="0.25">
      <c r="A108" s="186">
        <v>11</v>
      </c>
      <c r="B108" s="187">
        <v>1996</v>
      </c>
      <c r="C108" s="139" t="s">
        <v>46</v>
      </c>
      <c r="D108" s="36">
        <v>2465</v>
      </c>
      <c r="E108" s="36">
        <v>2413</v>
      </c>
      <c r="F108" s="144">
        <v>97.890466531440154</v>
      </c>
    </row>
    <row r="109" spans="1:6" x14ac:dyDescent="0.25">
      <c r="A109" s="186">
        <v>14</v>
      </c>
      <c r="B109" s="187">
        <v>1996</v>
      </c>
      <c r="C109" s="139" t="s">
        <v>8</v>
      </c>
      <c r="D109" s="36">
        <v>2344</v>
      </c>
      <c r="E109" s="36">
        <v>2439</v>
      </c>
      <c r="F109" s="144">
        <v>104.05290102389077</v>
      </c>
    </row>
    <row r="110" spans="1:6" x14ac:dyDescent="0.25">
      <c r="A110" s="186">
        <v>73</v>
      </c>
      <c r="B110" s="187">
        <v>2008</v>
      </c>
      <c r="C110" s="139" t="s">
        <v>68</v>
      </c>
      <c r="D110" s="36">
        <v>1406</v>
      </c>
      <c r="E110" s="36">
        <v>1478</v>
      </c>
      <c r="F110" s="144">
        <v>105.12091038406828</v>
      </c>
    </row>
    <row r="111" spans="1:6" x14ac:dyDescent="0.25">
      <c r="A111" s="186">
        <v>38</v>
      </c>
      <c r="B111" s="187">
        <v>1999</v>
      </c>
      <c r="C111" s="139" t="s">
        <v>96</v>
      </c>
      <c r="D111" s="36">
        <v>2741</v>
      </c>
      <c r="E111" s="36">
        <v>2913</v>
      </c>
      <c r="F111" s="144">
        <v>106.27508208682963</v>
      </c>
    </row>
    <row r="112" spans="1:6" x14ac:dyDescent="0.25">
      <c r="A112" s="186">
        <v>83</v>
      </c>
      <c r="B112" s="187">
        <v>2011</v>
      </c>
      <c r="C112" s="139" t="s">
        <v>119</v>
      </c>
      <c r="D112" s="36">
        <v>233</v>
      </c>
      <c r="E112" s="36">
        <v>249</v>
      </c>
      <c r="F112" s="144">
        <v>106.86695278969958</v>
      </c>
    </row>
    <row r="113" spans="1:23" x14ac:dyDescent="0.25">
      <c r="A113" s="186">
        <v>3</v>
      </c>
      <c r="B113" s="187">
        <v>1991</v>
      </c>
      <c r="C113" s="139" t="s">
        <v>91</v>
      </c>
      <c r="D113" s="36">
        <v>3462</v>
      </c>
      <c r="E113" s="36">
        <v>3786</v>
      </c>
      <c r="F113" s="144">
        <v>109.35875216637783</v>
      </c>
    </row>
    <row r="114" spans="1:23" x14ac:dyDescent="0.25">
      <c r="A114" s="186">
        <v>28</v>
      </c>
      <c r="B114" s="187">
        <v>1998</v>
      </c>
      <c r="C114" s="139" t="s">
        <v>36</v>
      </c>
      <c r="D114" s="36">
        <v>2478</v>
      </c>
      <c r="E114" s="36">
        <v>2904</v>
      </c>
      <c r="F114" s="144">
        <v>117.19128329297821</v>
      </c>
    </row>
    <row r="115" spans="1:23" x14ac:dyDescent="0.25">
      <c r="A115" s="186">
        <v>102</v>
      </c>
      <c r="B115" s="187">
        <v>2012</v>
      </c>
      <c r="C115" s="139" t="s">
        <v>48</v>
      </c>
      <c r="D115" s="36">
        <v>702</v>
      </c>
      <c r="E115" s="36">
        <v>1027</v>
      </c>
      <c r="F115" s="144">
        <v>146.2962962962963</v>
      </c>
    </row>
    <row r="116" spans="1:23" x14ac:dyDescent="0.25">
      <c r="A116" s="186">
        <v>112</v>
      </c>
      <c r="B116" s="187">
        <v>2014</v>
      </c>
      <c r="C116" s="139" t="s">
        <v>16</v>
      </c>
      <c r="D116" s="36">
        <v>91</v>
      </c>
      <c r="E116" s="36">
        <v>138</v>
      </c>
      <c r="F116" s="144">
        <v>151.64835164835165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</row>
    <row r="117" spans="1:23" x14ac:dyDescent="0.25">
      <c r="A117" s="186">
        <v>86</v>
      </c>
      <c r="B117" s="187">
        <v>2011</v>
      </c>
      <c r="C117" s="139" t="s">
        <v>65</v>
      </c>
      <c r="D117" s="36">
        <v>203</v>
      </c>
      <c r="E117" s="36">
        <v>319</v>
      </c>
      <c r="F117" s="144">
        <v>157.14285714285714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</row>
    <row r="118" spans="1:23" x14ac:dyDescent="0.25">
      <c r="A118" s="186">
        <v>43</v>
      </c>
      <c r="B118" s="187">
        <v>2000</v>
      </c>
      <c r="C118" s="139" t="s">
        <v>97</v>
      </c>
      <c r="D118" s="36">
        <v>679</v>
      </c>
      <c r="E118" s="36">
        <v>1160</v>
      </c>
      <c r="F118" s="144">
        <v>170.83946980854196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  <row r="119" spans="1:23" x14ac:dyDescent="0.25">
      <c r="A119" s="186">
        <v>88</v>
      </c>
      <c r="B119" s="187">
        <v>2011</v>
      </c>
      <c r="C119" s="139" t="s">
        <v>17</v>
      </c>
      <c r="D119" s="36">
        <v>488</v>
      </c>
      <c r="E119" s="36">
        <v>879</v>
      </c>
      <c r="F119" s="144">
        <v>180.12295081967213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</row>
    <row r="120" spans="1:23" x14ac:dyDescent="0.25">
      <c r="A120" s="186">
        <v>79</v>
      </c>
      <c r="B120" s="187">
        <v>2010</v>
      </c>
      <c r="C120" s="139" t="s">
        <v>115</v>
      </c>
      <c r="D120" s="36">
        <v>348</v>
      </c>
      <c r="E120" s="36">
        <v>648</v>
      </c>
      <c r="F120" s="144">
        <v>186.20689655172413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</row>
    <row r="121" spans="1:23" ht="15.75" thickBot="1" x14ac:dyDescent="0.3">
      <c r="A121" s="186">
        <v>104</v>
      </c>
      <c r="B121" s="187">
        <v>2012</v>
      </c>
      <c r="C121" s="139" t="s">
        <v>55</v>
      </c>
      <c r="D121" s="36">
        <v>681</v>
      </c>
      <c r="E121" s="36">
        <v>1295</v>
      </c>
      <c r="F121" s="144">
        <v>190.16152716593245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</row>
    <row r="122" spans="1:23" ht="16.5" thickTop="1" thickBot="1" x14ac:dyDescent="0.3">
      <c r="A122" s="293">
        <v>23</v>
      </c>
      <c r="B122" s="294">
        <v>1997</v>
      </c>
      <c r="C122" s="295" t="s">
        <v>93</v>
      </c>
      <c r="D122" s="36">
        <v>1746</v>
      </c>
      <c r="E122" s="36">
        <v>5046</v>
      </c>
      <c r="F122" s="144">
        <v>289.00343642611682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</row>
    <row r="123" spans="1:23" ht="15.75" thickTop="1" x14ac:dyDescent="0.25"/>
  </sheetData>
  <sortState xmlns:xlrd2="http://schemas.microsoft.com/office/spreadsheetml/2017/richdata2" ref="A3:F122">
    <sortCondition ref="F3:F12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17</vt:i4>
      </vt:variant>
      <vt:variant>
        <vt:lpstr>Gráficos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Ind. 02 </vt:lpstr>
      <vt:lpstr>2-A4</vt:lpstr>
      <vt:lpstr>Ind. 03 </vt:lpstr>
      <vt:lpstr>3-A (4)</vt:lpstr>
      <vt:lpstr>Ind. 04 </vt:lpstr>
      <vt:lpstr>4-A (4)</vt:lpstr>
      <vt:lpstr>Ind. 04 b </vt:lpstr>
      <vt:lpstr>17A-1</vt:lpstr>
      <vt:lpstr>Ind. 25 </vt:lpstr>
      <vt:lpstr>Ind. 34R</vt:lpstr>
      <vt:lpstr>34A-1</vt:lpstr>
      <vt:lpstr>34A-2</vt:lpstr>
      <vt:lpstr>34A-3</vt:lpstr>
      <vt:lpstr>34A-4</vt:lpstr>
      <vt:lpstr>Ind. 36R </vt:lpstr>
      <vt:lpstr>Ind. 36 </vt:lpstr>
      <vt:lpstr>36A-3</vt:lpstr>
      <vt:lpstr>G2(4)</vt:lpstr>
      <vt:lpstr>G3 (4)</vt:lpstr>
      <vt:lpstr>G4 (4)</vt:lpstr>
      <vt:lpstr>G34-4</vt:lpstr>
      <vt:lpstr>'17A-1'!Área_de_impresión</vt:lpstr>
      <vt:lpstr>'2-A4'!Área_de_impresión</vt:lpstr>
      <vt:lpstr>'34A-1'!Área_de_impresión</vt:lpstr>
      <vt:lpstr>'34A-2'!Área_de_impresión</vt:lpstr>
      <vt:lpstr>'34A-3'!Área_de_impresión</vt:lpstr>
      <vt:lpstr>'34A-4'!Área_de_impresión</vt:lpstr>
      <vt:lpstr>'3-A (4)'!Área_de_impresión</vt:lpstr>
      <vt:lpstr>'4-A (4)'!Área_de_impresión</vt:lpstr>
      <vt:lpstr>'2-A4'!Títulos_a_imprimir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CONSUELO ROMERO SANCHEZ</dc:creator>
  <cp:lastModifiedBy>Maria del Consuelo  Romero Sánchez</cp:lastModifiedBy>
  <cp:lastPrinted>2020-05-17T03:42:49Z</cp:lastPrinted>
  <dcterms:created xsi:type="dcterms:W3CDTF">2019-10-24T04:01:40Z</dcterms:created>
  <dcterms:modified xsi:type="dcterms:W3CDTF">2022-06-01T22:15:05Z</dcterms:modified>
</cp:coreProperties>
</file>